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Q_15.01.10094 Создание комплекса защиты ЛВС и межсетевого взаимодействия\"/>
    </mc:Choice>
  </mc:AlternateContent>
  <xr:revisionPtr revIDLastSave="0" documentId="13_ncr:1_{3B52AB0A-FB1C-4C5A-A16C-EEAF654DA227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Оборудование Desception" sheetId="1" r:id="rId1"/>
  </sheets>
  <externalReferences>
    <externalReference r:id="rId2"/>
  </externalReferences>
  <definedNames>
    <definedName name="_xlnm._FilterDatabase" localSheetId="0" hidden="1">'Оборудование Desception'!$B$1:$O$133</definedName>
  </definedNames>
  <calcPr calcId="191029"/>
</workbook>
</file>

<file path=xl/calcChain.xml><?xml version="1.0" encoding="utf-8"?>
<calcChain xmlns="http://schemas.openxmlformats.org/spreadsheetml/2006/main">
  <c r="O133" i="1" l="1"/>
  <c r="M133" i="1"/>
  <c r="O132" i="1"/>
  <c r="M132" i="1"/>
  <c r="N131" i="1"/>
  <c r="O131" i="1" s="1"/>
  <c r="M131" i="1"/>
  <c r="N130" i="1"/>
  <c r="O130" i="1" s="1"/>
  <c r="M130" i="1"/>
  <c r="O129" i="1"/>
  <c r="M129" i="1"/>
  <c r="O128" i="1"/>
  <c r="M128" i="1"/>
  <c r="O127" i="1"/>
  <c r="M127" i="1"/>
  <c r="O126" i="1"/>
  <c r="N126" i="1"/>
  <c r="M126" i="1"/>
  <c r="N125" i="1"/>
  <c r="O125" i="1" s="1"/>
  <c r="M125" i="1"/>
  <c r="O124" i="1"/>
  <c r="M124" i="1"/>
  <c r="O123" i="1"/>
  <c r="M123" i="1"/>
  <c r="N122" i="1"/>
  <c r="O122" i="1" s="1"/>
  <c r="M122" i="1"/>
  <c r="N121" i="1"/>
  <c r="O121" i="1" s="1"/>
  <c r="M121" i="1"/>
  <c r="O120" i="1"/>
  <c r="M120" i="1"/>
  <c r="O119" i="1"/>
  <c r="M119" i="1"/>
  <c r="O118" i="1"/>
  <c r="M118" i="1"/>
  <c r="N117" i="1"/>
  <c r="O117" i="1" s="1"/>
  <c r="M117" i="1"/>
  <c r="N116" i="1"/>
  <c r="O116" i="1" s="1"/>
  <c r="M116" i="1"/>
  <c r="O115" i="1"/>
  <c r="M115" i="1"/>
  <c r="O114" i="1"/>
  <c r="M114" i="1"/>
  <c r="O113" i="1"/>
  <c r="M113" i="1"/>
  <c r="O112" i="1"/>
  <c r="M112" i="1"/>
  <c r="N111" i="1"/>
  <c r="O111" i="1" s="1"/>
  <c r="M111" i="1"/>
  <c r="O110" i="1"/>
  <c r="N110" i="1"/>
  <c r="M110" i="1"/>
  <c r="O109" i="1"/>
  <c r="M109" i="1"/>
  <c r="N108" i="1"/>
  <c r="O108" i="1" s="1"/>
  <c r="M108" i="1"/>
  <c r="N107" i="1"/>
  <c r="O107" i="1" s="1"/>
  <c r="M107" i="1"/>
  <c r="N106" i="1"/>
  <c r="O106" i="1" s="1"/>
  <c r="M106" i="1"/>
  <c r="N105" i="1"/>
  <c r="O105" i="1" s="1"/>
  <c r="M105" i="1"/>
  <c r="N104" i="1"/>
  <c r="O104" i="1" s="1"/>
  <c r="M104" i="1"/>
  <c r="N103" i="1"/>
  <c r="O103" i="1" s="1"/>
  <c r="M103" i="1"/>
  <c r="N102" i="1"/>
  <c r="O102" i="1" s="1"/>
  <c r="M102" i="1"/>
  <c r="N101" i="1"/>
  <c r="O101" i="1" s="1"/>
  <c r="M101" i="1"/>
  <c r="N100" i="1"/>
  <c r="O100" i="1" s="1"/>
  <c r="M100" i="1"/>
  <c r="O99" i="1"/>
  <c r="N99" i="1"/>
  <c r="M99" i="1"/>
  <c r="N98" i="1"/>
  <c r="O98" i="1" s="1"/>
  <c r="M98" i="1"/>
  <c r="N97" i="1"/>
  <c r="O97" i="1" s="1"/>
  <c r="M97" i="1"/>
  <c r="N96" i="1"/>
  <c r="O96" i="1" s="1"/>
  <c r="M96" i="1"/>
  <c r="N95" i="1"/>
  <c r="O95" i="1" s="1"/>
  <c r="M95" i="1"/>
  <c r="N94" i="1"/>
  <c r="O94" i="1" s="1"/>
  <c r="M94" i="1"/>
  <c r="N93" i="1"/>
  <c r="O93" i="1" s="1"/>
  <c r="M93" i="1"/>
  <c r="N92" i="1"/>
  <c r="O92" i="1" s="1"/>
  <c r="M92" i="1"/>
  <c r="N91" i="1"/>
  <c r="O91" i="1" s="1"/>
  <c r="M91" i="1"/>
  <c r="O90" i="1"/>
  <c r="N90" i="1"/>
  <c r="M90" i="1"/>
  <c r="N89" i="1"/>
  <c r="O89" i="1" s="1"/>
  <c r="M89" i="1"/>
  <c r="N88" i="1"/>
  <c r="O88" i="1" s="1"/>
  <c r="M88" i="1"/>
  <c r="N87" i="1"/>
  <c r="O87" i="1" s="1"/>
  <c r="M87" i="1"/>
  <c r="N86" i="1"/>
  <c r="O86" i="1" s="1"/>
  <c r="M86" i="1"/>
  <c r="N85" i="1"/>
  <c r="O85" i="1" s="1"/>
  <c r="M85" i="1"/>
  <c r="N84" i="1"/>
  <c r="O84" i="1" s="1"/>
  <c r="M84" i="1"/>
  <c r="O83" i="1"/>
  <c r="N83" i="1"/>
  <c r="M83" i="1"/>
  <c r="N82" i="1"/>
  <c r="O82" i="1" s="1"/>
  <c r="M82" i="1"/>
  <c r="N81" i="1"/>
  <c r="O81" i="1" s="1"/>
  <c r="M81" i="1"/>
  <c r="N80" i="1"/>
  <c r="O80" i="1" s="1"/>
  <c r="M80" i="1"/>
  <c r="N79" i="1"/>
  <c r="O79" i="1" s="1"/>
  <c r="M79" i="1"/>
  <c r="N78" i="1"/>
  <c r="O78" i="1" s="1"/>
  <c r="M78" i="1"/>
  <c r="O77" i="1"/>
  <c r="M77" i="1"/>
  <c r="O76" i="1"/>
  <c r="M76" i="1"/>
  <c r="O75" i="1"/>
  <c r="M75" i="1"/>
  <c r="O74" i="1"/>
  <c r="M74" i="1"/>
  <c r="O73" i="1"/>
  <c r="M73" i="1"/>
  <c r="O72" i="1"/>
  <c r="M72" i="1"/>
  <c r="N71" i="1"/>
  <c r="O71" i="1" s="1"/>
  <c r="M71" i="1"/>
  <c r="O70" i="1"/>
  <c r="M70" i="1"/>
  <c r="O69" i="1"/>
  <c r="M69" i="1"/>
  <c r="O68" i="1"/>
  <c r="M68" i="1"/>
  <c r="O67" i="1"/>
  <c r="M67" i="1"/>
  <c r="O66" i="1"/>
  <c r="M66" i="1"/>
  <c r="O65" i="1"/>
  <c r="M65" i="1"/>
  <c r="N64" i="1"/>
  <c r="O64" i="1" s="1"/>
  <c r="M64" i="1"/>
  <c r="O63" i="1"/>
  <c r="M63" i="1"/>
  <c r="O62" i="1"/>
  <c r="M62" i="1"/>
  <c r="O61" i="1"/>
  <c r="M61" i="1"/>
  <c r="O60" i="1"/>
  <c r="M60" i="1"/>
  <c r="O59" i="1"/>
  <c r="M59" i="1"/>
  <c r="O58" i="1"/>
  <c r="M58" i="1"/>
  <c r="N57" i="1"/>
  <c r="O57" i="1" s="1"/>
  <c r="M57" i="1"/>
  <c r="O56" i="1"/>
  <c r="M56" i="1"/>
  <c r="O55" i="1"/>
  <c r="M55" i="1"/>
  <c r="O54" i="1"/>
  <c r="M54" i="1"/>
  <c r="O53" i="1"/>
  <c r="M53" i="1"/>
  <c r="O52" i="1"/>
  <c r="M52" i="1"/>
  <c r="O51" i="1"/>
  <c r="M51" i="1"/>
  <c r="O50" i="1"/>
  <c r="N50" i="1"/>
  <c r="M50" i="1"/>
  <c r="N49" i="1"/>
  <c r="O49" i="1" s="1"/>
  <c r="M49" i="1"/>
  <c r="N48" i="1"/>
  <c r="O48" i="1" s="1"/>
  <c r="M48" i="1"/>
  <c r="N47" i="1"/>
  <c r="O47" i="1" s="1"/>
  <c r="M47" i="1"/>
  <c r="N46" i="1"/>
  <c r="O46" i="1" s="1"/>
  <c r="M46" i="1"/>
  <c r="N45" i="1"/>
  <c r="O45" i="1" s="1"/>
  <c r="M45" i="1"/>
  <c r="N44" i="1"/>
  <c r="O44" i="1" s="1"/>
  <c r="M44" i="1"/>
  <c r="O43" i="1"/>
  <c r="N43" i="1"/>
  <c r="M43" i="1"/>
  <c r="O42" i="1"/>
  <c r="N42" i="1"/>
  <c r="M42" i="1"/>
  <c r="N41" i="1"/>
  <c r="O41" i="1" s="1"/>
  <c r="M41" i="1"/>
  <c r="N40" i="1"/>
  <c r="O40" i="1" s="1"/>
  <c r="M40" i="1"/>
  <c r="N39" i="1"/>
  <c r="O39" i="1" s="1"/>
  <c r="M39" i="1"/>
  <c r="N38" i="1"/>
  <c r="O38" i="1" s="1"/>
  <c r="M38" i="1"/>
  <c r="O37" i="1"/>
  <c r="M37" i="1"/>
  <c r="O36" i="1"/>
  <c r="M36" i="1"/>
  <c r="O35" i="1"/>
  <c r="M35" i="1"/>
  <c r="O34" i="1"/>
  <c r="M34" i="1"/>
  <c r="O33" i="1"/>
  <c r="M33" i="1"/>
  <c r="O32" i="1"/>
  <c r="M32" i="1"/>
  <c r="N31" i="1"/>
  <c r="O31" i="1" s="1"/>
  <c r="M31" i="1"/>
  <c r="O30" i="1"/>
  <c r="M30" i="1"/>
  <c r="O29" i="1"/>
  <c r="M29" i="1"/>
  <c r="O28" i="1"/>
  <c r="M28" i="1"/>
  <c r="O27" i="1"/>
  <c r="M27" i="1"/>
  <c r="O26" i="1"/>
  <c r="M26" i="1"/>
  <c r="O25" i="1"/>
  <c r="M25" i="1"/>
  <c r="N24" i="1"/>
  <c r="O24" i="1" s="1"/>
  <c r="M24" i="1"/>
  <c r="O23" i="1"/>
  <c r="N23" i="1"/>
  <c r="M23" i="1"/>
  <c r="O22" i="1"/>
  <c r="N22" i="1"/>
  <c r="M22" i="1"/>
  <c r="N21" i="1"/>
  <c r="O21" i="1" s="1"/>
  <c r="M21" i="1"/>
  <c r="N20" i="1"/>
  <c r="O20" i="1" s="1"/>
  <c r="M20" i="1"/>
  <c r="N19" i="1"/>
  <c r="O19" i="1" s="1"/>
  <c r="M19" i="1"/>
  <c r="N18" i="1"/>
  <c r="O18" i="1" s="1"/>
  <c r="M18" i="1"/>
  <c r="N17" i="1"/>
  <c r="O17" i="1" s="1"/>
  <c r="M17" i="1"/>
  <c r="N16" i="1"/>
  <c r="O16" i="1" s="1"/>
  <c r="M16" i="1"/>
  <c r="O15" i="1"/>
  <c r="N15" i="1"/>
  <c r="M15" i="1"/>
  <c r="O14" i="1"/>
  <c r="N14" i="1"/>
  <c r="M14" i="1"/>
  <c r="N13" i="1"/>
  <c r="O13" i="1" s="1"/>
  <c r="M13" i="1"/>
  <c r="O12" i="1"/>
  <c r="M12" i="1"/>
  <c r="O11" i="1"/>
  <c r="M11" i="1"/>
  <c r="O10" i="1"/>
  <c r="M10" i="1"/>
  <c r="O9" i="1"/>
  <c r="M9" i="1"/>
  <c r="O8" i="1"/>
  <c r="M8" i="1"/>
  <c r="N7" i="1"/>
  <c r="O7" i="1" s="1"/>
  <c r="M7" i="1"/>
  <c r="N6" i="1"/>
  <c r="O6" i="1" s="1"/>
  <c r="M6" i="1"/>
  <c r="N5" i="1"/>
  <c r="O5" i="1" s="1"/>
  <c r="M5" i="1"/>
  <c r="M134" i="1" s="1"/>
  <c r="O4" i="1"/>
  <c r="M4" i="1"/>
  <c r="N3" i="1"/>
  <c r="O3" i="1" s="1"/>
  <c r="M3" i="1"/>
  <c r="O134" i="1" l="1"/>
  <c r="N134" i="1"/>
</calcChain>
</file>

<file path=xl/sharedStrings.xml><?xml version="1.0" encoding="utf-8"?>
<sst xmlns="http://schemas.openxmlformats.org/spreadsheetml/2006/main" count="941" uniqueCount="112">
  <si>
    <t>№</t>
  </si>
  <si>
    <t>Организация</t>
  </si>
  <si>
    <t>Площадка</t>
  </si>
  <si>
    <t xml:space="preserve">Система </t>
  </si>
  <si>
    <t>Тип (ПО, оборудование, ТП, работы, услуги)</t>
  </si>
  <si>
    <t>Год поставки</t>
  </si>
  <si>
    <t>Производитель</t>
  </si>
  <si>
    <t>Артикул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</si>
  <si>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</si>
  <si>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</si>
  <si>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</si>
  <si>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</si>
  <si>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</si>
  <si>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</si>
  <si>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АО «Петербургская сбытовая компания»</t>
  </si>
  <si>
    <t>АО «Петербургская сбытовая компания» (ЦОД Lynx)</t>
  </si>
  <si>
    <t>Deception</t>
  </si>
  <si>
    <t>Оборудование</t>
  </si>
  <si>
    <t>Kraftway</t>
  </si>
  <si>
    <t>-</t>
  </si>
  <si>
    <t>Сервер Kraftway Trusted TS3100 1U КРПЕ.466535.128, Стандартная гарантия (Std) 1 Socket CPU, 5 лет</t>
  </si>
  <si>
    <t>ПО</t>
  </si>
  <si>
    <t>РусБИТех-Астра</t>
  </si>
  <si>
    <t>OS2200X8618DIGSKTSR01-SO36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</si>
  <si>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36 мес.</t>
  </si>
  <si>
    <t>ТП</t>
  </si>
  <si>
    <t>TC1000X8600DIGSKTCR00-ST12</t>
  </si>
  <si>
    <t>Сертификат технической поддержки с включенными консультациями по использованию программы для ЭВМ на операционную систему специального назначения «Astra Linux Special Edition» для 64-х разрядной платформы на базе процессорной архитектуры x86-64, вариант лицензирования «Орел», для сервера до 2 сокетов, тип "Стандарт", на 12 мес.</t>
  </si>
  <si>
    <t>EDR</t>
  </si>
  <si>
    <t>АМПР.466539.166</t>
  </si>
  <si>
    <t>ООО "БИЗон"</t>
  </si>
  <si>
    <t>Право использования Программного обеспечения BI.ZONE EDR (внесен в Реестр российского ПО https://reestr.digital.gov.ru/reestr/307843/, запись в реестре № 6493 от 07.04.2020 г.)
на условиях простой неисключительной лицензии сроком на 1 год, включая функцию deception.</t>
  </si>
  <si>
    <t>АО «Петербургская сбытовая компания» (центральное отделение)</t>
  </si>
  <si>
    <t>NGFW</t>
  </si>
  <si>
    <t>Positive Technologies</t>
  </si>
  <si>
    <t>PT-NGFW-GW-HW-2050-NIC-M1</t>
  </si>
  <si>
    <t>Аппаратная платформа Positive Technologies Next Generation Firewall GW-2050, корпус 2U, 5xNIC</t>
  </si>
  <si>
    <t>PT-NGFW-NIC-4S-OCP-M1</t>
  </si>
  <si>
    <t>Дополнительная сетевая карта для аппаратных платформ Positive Technologies Next Generation Firewall GW-20xx, GW-30xx, 4 x 10/25 Gbps, SFP28</t>
  </si>
  <si>
    <t>PT-NGFW-NIC-4G-OCP-M1</t>
  </si>
  <si>
    <t>Дополнительная сетевая карта для аппаратных платформ Positive Technologies Next Generation Firewall GW-20xx, GW-30xx, 4 х 1Gbps, RJ-45</t>
  </si>
  <si>
    <t>PT-SFP-T</t>
  </si>
  <si>
    <t>Модуль оптический PT-SFP-T (SFP-Copper, 10/100/1000, RJ-45)</t>
  </si>
  <si>
    <t>PT-SFP-10G-SR</t>
  </si>
  <si>
    <t>Модуль оптический PT-SFP-10G-SR (10G, 850nm, 300m., LC, DDM)</t>
  </si>
  <si>
    <t>PT-NGFW-FS-AMDZ-2010-3040</t>
  </si>
  <si>
    <t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</si>
  <si>
    <t>PT-NGFW-GW-BASE-2050</t>
  </si>
  <si>
    <t>Программное обеспечение Positive Technologies Next Generation Firewall. Базовая лицензия на шлюз безопасности GW-2050, обновления в течение 1 (одного) года</t>
  </si>
  <si>
    <t>PT-NGFW-AIO-2050</t>
  </si>
  <si>
    <t>Программное обеспечение Positive Technologies Next Generation Firewall. Конфигурация NGFW All-in-One для шлюза безопасности GW-2050, обновления в течение 1 (одного) года</t>
  </si>
  <si>
    <t>PT-NGFW-FS-2010-3040-U</t>
  </si>
  <si>
    <t>Программное обеспечение 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Обновление в течение 1 (одного) года</t>
  </si>
  <si>
    <t>PT-NGFW-GW-BASE-HA-2050</t>
  </si>
  <si>
    <t>Программное обеспечение Positive Technologies Next Generation Firewall. Базовая лицензия на резервный шлюз безопасности для кластера высокой доступности GW-2050, обновления в течение 1 (одного) года</t>
  </si>
  <si>
    <t>PT-NGFW-AIO-HA-2050</t>
  </si>
  <si>
    <t>Программное обеспечение Positive Technologies Next Generation Firewall. Конфигурация NGFW All-in-One для резервного шлюза безопасности GW-2050, обновления в течение 1 (одного) года</t>
  </si>
  <si>
    <t>PT-NGFW-2050-CRT-ADV-NCD-SUP</t>
  </si>
  <si>
    <t>Сертификат на техническую поддержку Улучшенная для ПАК (Advanced NCD) Сертифицированного программно-аппаратного комплекса Шлюз безопасности PT NGFW 2050, в режиме 24x7, в течение 1 (одного) года</t>
  </si>
  <si>
    <t>PT-NGFW-GW-BASE-2050-EXT</t>
  </si>
  <si>
    <t>Программное обеспечение Positive Technologies Next Generation Firewall. Базовая лицензия на шлюз безопасности GW-2050, продление лицензии, обновления в течение 1 (одного) года</t>
  </si>
  <si>
    <t>PT-NGFW-GW-BASE-HA-2050-EXT</t>
  </si>
  <si>
    <t>Программное обеспечение Positive Technologies Next Generation Firewall. Базовая лицензия на резервный шлюз безопасности для кластера высокой доступности GW-2050, продление лицензии, обновления в течение 1 (одного) года</t>
  </si>
  <si>
    <t>PT-NGFW-AIO-2050-EXT</t>
  </si>
  <si>
    <t>Программное обеспечение Positive Technologies Next Generation Firewall. Конфигурация NGFW All-in-One для шлюза безопасности GW-2050, продление лицензии, обновления в течение 1 (одного) года</t>
  </si>
  <si>
    <t>PT-NGFW-AIO-HA-2050-EXT</t>
  </si>
  <si>
    <t>Программное обеспечение Positive Technologies Next Generation Firewall. Конфигурация NGFW All-in-One для пассивного шлюза безопасности GW-2050, продление лицензии, обновления в течение 1 (одного) года</t>
  </si>
  <si>
    <t>PT-NGFW-FS-2010-3040-U-EXT</t>
  </si>
  <si>
    <t>Программное обеспечение Positive Technologies Next Generation Firewall. Лицензия на программное обеспечение Positive Technologies Next Generation Firewall для ОС Astra Linux*. Лицензия на ОС Astra Linux* для использования в составе ПАК NGFW для GW-20хх, GW-30хх, «Усиленный». Продление лицензий. Обновления в течение 1 (одного) года</t>
  </si>
  <si>
    <t>NTA</t>
  </si>
  <si>
    <t>Техаргос</t>
  </si>
  <si>
    <t>Сертификат стандартного сервисного сопровождения Брокер Сетевых Пакетов Техаргос QUASAR D5148Y8С-T в режиме 8x5 на 12 месяцев</t>
  </si>
  <si>
    <t xml:space="preserve">АО «Петербургская сбытовая компания» </t>
  </si>
  <si>
    <t>CRM-система</t>
  </si>
  <si>
    <t>СЗБД</t>
  </si>
  <si>
    <t>2027</t>
  </si>
  <si>
    <t>Гарда Технологии</t>
  </si>
  <si>
    <t>SUP-S-DBF-M-1GB-IE-1Y</t>
  </si>
  <si>
    <t xml:space="preserve">Сертификат на стандартное сервисное сопровождение ПО Гарда БД в течении 12 месяцев.
 (Для лицензии 1 Гб/с)
</t>
  </si>
  <si>
    <t>2028</t>
  </si>
  <si>
    <t>2029</t>
  </si>
  <si>
    <t>2030</t>
  </si>
  <si>
    <t>Базальт</t>
  </si>
  <si>
    <t>ALT10-T5432-12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</si>
  <si>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 </t>
  </si>
  <si>
    <t>TA-SUP-HW-STN-12M</t>
  </si>
  <si>
    <t xml:space="preserve"> Сертификат стандартного сервисного сопровождения оборудования в режиме 9x5 на 12 месяцев</t>
  </si>
  <si>
    <t>TA-SUP-NPB-SW-STN-12M</t>
  </si>
  <si>
    <t>Сертификат стандартного сервисного сопровождения программного комплекса агрегации и балансировки «ВЕКТОР-AG» в режиме 9x5 на 12 месяцев</t>
  </si>
  <si>
    <t>CRM</t>
  </si>
  <si>
    <t>СЗСК</t>
  </si>
  <si>
    <t>Open Yard</t>
  </si>
  <si>
    <t>Сервер OpenYard Тип 3 RS101I-35R 2CAY2MAL1NDD1SAQ2DAM4DAM2OCP1OAE1OAT1OAC2ODG1W5E, Warranty 5 years (EXT)</t>
  </si>
  <si>
    <t>Сервер OpenYard Тип 1 RS101I-35R 2CAY2MAL1NCK1SAQ2DAM4DAM2OCP1OAE1OAT1OAC2ODG1W5E, Warranty 5 years (EXT)</t>
  </si>
  <si>
    <t>ALT10-0110SZ-K</t>
  </si>
  <si>
    <t>ОС Альт СП / 4305 / Лицензия на право использования Альт СП Сервер релиз 10 / бессрочная / ФСТЭК / kit / без права использования виртуализации / арх.64 бит</t>
  </si>
  <si>
    <t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</t>
  </si>
  <si>
    <t>Luntry</t>
  </si>
  <si>
    <t>LNTRL020N12M</t>
  </si>
  <si>
    <t>LNTRL020N12M Простая (неисключительная) лицензия на использование ПО Luntry (Лантри)</t>
  </si>
  <si>
    <t>LNTRS020N12M</t>
  </si>
  <si>
    <t>LNTRS020N12M Простая (неисключительная) лицензия на доступ к обновлениям ПО Luntry (Лантри), гарантийные обязательства в течение 12 месяцев</t>
  </si>
  <si>
    <t>Биллинговая система ИБ Пальмира</t>
  </si>
  <si>
    <t>Сервер OpenYard Тип 2 RS101I-35R 2CAS4MAL1NCY1SAQ2DAM4DAM2OCP1OAE1OAT1OAC4OAW2ODG1W5E, Warranty 5 years (EXT)</t>
  </si>
  <si>
    <t>LNTRL061N12M</t>
  </si>
  <si>
    <t>LNTRL061N12M Простая (неисключительная) лицензия на использование ПО Luntry (Лантри)</t>
  </si>
  <si>
    <t>LNTRL061N12M Простая (неисключительная) лицензия на доступ к обновлениям ПО Luntry (Лантри), гарантийные обязательства в течение 12 месяцев</t>
  </si>
  <si>
    <t>Биллинговая система расчетов с юридическими лицами</t>
  </si>
  <si>
    <t>LNTRL052N12M</t>
  </si>
  <si>
    <t>LNTRL052N12M Простая (неисключительная) лицензия на использование ПО Luntry (Лантри)</t>
  </si>
  <si>
    <t>LNTRS052N12M</t>
  </si>
  <si>
    <t>LNTRS052N12M Простая (неисключительная) лицензия на доступ к обновлениям ПО Luntry (Лантри), гарантийные обязательства в течение 12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</si>
</sst>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PT Astra Sans"/>
      <family val="2"/>
      <charset val="204"/>
    </font>
    <font>
      <sz val="11"/>
      <color theme="1"/>
      <name val="PT Astra Sans"/>
      <family val="2"/>
      <charset val="204"/>
    </font>
    <font>
      <sz val="10"/>
      <name val="PT Astra Sans"/>
      <family val="2"/>
      <charset val="204"/>
    </font>
    <font>
      <sz val="10"/>
      <color theme="1"/>
      <name val="PT Astra Sans"/>
      <family val="2"/>
      <charset val="204"/>
    </font>
    <font>
      <sz val="11"/>
      <name val="PT Astra Sans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43" fontId="7" fillId="0" borderId="0" xfId="2" applyNumberFormat="1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.sigma-it.local\groups\&#1044;&#1077;&#1087;&#1072;&#1088;&#1090;&#1072;&#1084;&#1077;&#1085;&#1090;%20&#1048;&#1041;\&#1055;&#1088;&#1086;&#1077;&#1082;&#1090;&#1099;%20&#1044;&#1048;&#1041;\!&#1048;&#1085;&#1092;&#1086;&#1088;&#1084;&#1072;&#1094;&#1080;&#1103;%20&#1076;&#1083;&#1103;%20&#1044;&#1048;&#1041;%20&#1055;&#1040;&#1054;\_&#1055;&#1056;&#1048;&#1041;\&#1048;&#1090;&#1086;&#1075;\36_&#1048;&#1090;&#1086;&#1075;%20&#1087;&#1088;&#1086;&#1075;&#1088;&#1072;&#1084;&#1084;&#1072;%20&#1088;&#1072;&#1079;&#1074;&#1080;&#1090;&#1080;&#1103;%20&#1048;&#1041;%202026-2030_X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ere "/>
      <sheetName val="Статистика"/>
      <sheetName val="Основной расчет"/>
      <sheetName val="ДО - ГОДА"/>
      <sheetName val="СОИБ"/>
      <sheetName val="Dec"/>
      <sheetName val="NGFW"/>
      <sheetName val="NTA"/>
      <sheetName val="СЗСК"/>
      <sheetName val="СЗБД"/>
      <sheetName val="PAM"/>
      <sheetName val="EDR"/>
      <sheetName val="Справочники"/>
      <sheetName val="Описание форму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34"/>
  <sheetViews>
    <sheetView tabSelected="1" zoomScale="80" workbookViewId="0">
      <selection activeCell="H78" sqref="H78"/>
    </sheetView>
  </sheetViews>
  <sheetFormatPr defaultRowHeight="15" x14ac:dyDescent="0.25"/>
  <cols>
    <col min="1" max="1" width="4.7109375" customWidth="1"/>
    <col min="2" max="2" width="9.140625" style="1"/>
    <col min="3" max="3" width="21.85546875" style="1" customWidth="1"/>
    <col min="4" max="4" width="43.5703125" style="1" customWidth="1"/>
    <col min="5" max="5" width="17.5703125" style="1" customWidth="1"/>
    <col min="6" max="6" width="15.42578125" style="1" customWidth="1"/>
    <col min="7" max="7" width="9.140625" style="1"/>
    <col min="8" max="8" width="16.28515625" style="1" customWidth="1"/>
    <col min="9" max="9" width="33.85546875" style="1" customWidth="1"/>
    <col min="10" max="10" width="57.28515625" style="1" customWidth="1"/>
    <col min="11" max="11" width="12.7109375" style="1" customWidth="1"/>
    <col min="12" max="12" width="14.85546875" style="1" customWidth="1"/>
    <col min="13" max="13" width="19.7109375" style="1" customWidth="1"/>
    <col min="14" max="14" width="19" style="1" customWidth="1"/>
    <col min="15" max="15" width="19.85546875" style="1" customWidth="1"/>
  </cols>
  <sheetData>
    <row r="1" spans="2:15" ht="60" x14ac:dyDescent="0.25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6</v>
      </c>
      <c r="I1" s="2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2:15" x14ac:dyDescent="0.25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</row>
    <row r="3" spans="2:15" ht="30" x14ac:dyDescent="0.25">
      <c r="B3" s="6">
        <v>1</v>
      </c>
      <c r="C3" s="7" t="s">
        <v>14</v>
      </c>
      <c r="D3" s="7" t="s">
        <v>15</v>
      </c>
      <c r="E3" s="8" t="s">
        <v>16</v>
      </c>
      <c r="F3" s="8" t="s">
        <v>17</v>
      </c>
      <c r="G3" s="8">
        <v>2027</v>
      </c>
      <c r="H3" s="8" t="s">
        <v>18</v>
      </c>
      <c r="I3" s="8" t="s">
        <v>19</v>
      </c>
      <c r="J3" s="9" t="s">
        <v>20</v>
      </c>
      <c r="K3" s="10">
        <v>1</v>
      </c>
      <c r="L3" s="10">
        <v>1285279</v>
      </c>
      <c r="M3" s="10">
        <f t="shared" ref="M3:M17" si="0">L3*K3</f>
        <v>1285279</v>
      </c>
      <c r="N3" s="10">
        <f>ROUND(L3*0.2,2)</f>
        <v>257055.8</v>
      </c>
      <c r="O3" s="10">
        <f t="shared" ref="O3:O11" si="1">(L3+N3)*K3</f>
        <v>1542334.8</v>
      </c>
    </row>
    <row r="4" spans="2:15" ht="120" x14ac:dyDescent="0.25">
      <c r="B4" s="6">
        <v>2</v>
      </c>
      <c r="C4" s="7" t="s">
        <v>14</v>
      </c>
      <c r="D4" s="7" t="s">
        <v>15</v>
      </c>
      <c r="E4" s="8" t="s">
        <v>16</v>
      </c>
      <c r="F4" s="8" t="s">
        <v>21</v>
      </c>
      <c r="G4" s="8">
        <v>2027</v>
      </c>
      <c r="H4" s="8" t="s">
        <v>22</v>
      </c>
      <c r="I4" s="8" t="s">
        <v>23</v>
      </c>
      <c r="J4" s="9" t="s">
        <v>24</v>
      </c>
      <c r="K4" s="10">
        <v>1</v>
      </c>
      <c r="L4" s="10">
        <v>97344</v>
      </c>
      <c r="M4" s="10">
        <f t="shared" si="0"/>
        <v>97344</v>
      </c>
      <c r="N4" s="10"/>
      <c r="O4" s="10">
        <f t="shared" si="1"/>
        <v>97344</v>
      </c>
    </row>
    <row r="5" spans="2:15" ht="105" x14ac:dyDescent="0.25">
      <c r="B5" s="6">
        <v>3</v>
      </c>
      <c r="C5" s="7" t="s">
        <v>14</v>
      </c>
      <c r="D5" s="7" t="s">
        <v>15</v>
      </c>
      <c r="E5" s="8" t="s">
        <v>16</v>
      </c>
      <c r="F5" s="8" t="s">
        <v>25</v>
      </c>
      <c r="G5" s="8">
        <v>2030</v>
      </c>
      <c r="H5" s="8" t="s">
        <v>22</v>
      </c>
      <c r="I5" s="8" t="s">
        <v>26</v>
      </c>
      <c r="J5" s="9" t="s">
        <v>27</v>
      </c>
      <c r="K5" s="10">
        <v>1</v>
      </c>
      <c r="L5" s="10">
        <v>24883.200000000001</v>
      </c>
      <c r="M5" s="10">
        <f t="shared" si="0"/>
        <v>24883.200000000001</v>
      </c>
      <c r="N5" s="10">
        <f t="shared" ref="N5:N7" si="2">ROUND(L5*0.2,2)</f>
        <v>4976.6400000000003</v>
      </c>
      <c r="O5" s="10">
        <f t="shared" si="1"/>
        <v>29859.84</v>
      </c>
    </row>
    <row r="6" spans="2:15" ht="30" x14ac:dyDescent="0.25">
      <c r="B6" s="11">
        <v>4</v>
      </c>
      <c r="C6" s="8" t="s">
        <v>14</v>
      </c>
      <c r="D6" s="8" t="s">
        <v>14</v>
      </c>
      <c r="E6" s="8" t="s">
        <v>28</v>
      </c>
      <c r="F6" s="8" t="s">
        <v>17</v>
      </c>
      <c r="G6" s="8">
        <v>2027</v>
      </c>
      <c r="H6" s="8" t="s">
        <v>18</v>
      </c>
      <c r="I6" s="8" t="s">
        <v>29</v>
      </c>
      <c r="J6" s="12" t="s">
        <v>20</v>
      </c>
      <c r="K6" s="8">
        <v>1</v>
      </c>
      <c r="L6" s="10">
        <v>1285279</v>
      </c>
      <c r="M6" s="10">
        <f t="shared" si="0"/>
        <v>1285279</v>
      </c>
      <c r="N6" s="10">
        <f t="shared" si="2"/>
        <v>257055.8</v>
      </c>
      <c r="O6" s="10">
        <f t="shared" si="1"/>
        <v>1542334.8</v>
      </c>
    </row>
    <row r="7" spans="2:15" ht="30" x14ac:dyDescent="0.25">
      <c r="B7" s="6">
        <v>5</v>
      </c>
      <c r="C7" s="8" t="s">
        <v>14</v>
      </c>
      <c r="D7" s="8" t="s">
        <v>14</v>
      </c>
      <c r="E7" s="8" t="s">
        <v>28</v>
      </c>
      <c r="F7" s="8" t="s">
        <v>25</v>
      </c>
      <c r="G7" s="8">
        <v>2030</v>
      </c>
      <c r="H7" s="8" t="s">
        <v>22</v>
      </c>
      <c r="I7" s="8" t="s">
        <v>26</v>
      </c>
      <c r="J7" s="12" t="s">
        <v>27</v>
      </c>
      <c r="K7" s="8">
        <v>1</v>
      </c>
      <c r="L7" s="10">
        <v>24883.200000000001</v>
      </c>
      <c r="M7" s="10">
        <f t="shared" si="0"/>
        <v>24883.200000000001</v>
      </c>
      <c r="N7" s="10">
        <f t="shared" si="2"/>
        <v>4976.6400000000003</v>
      </c>
      <c r="O7" s="10">
        <f t="shared" si="1"/>
        <v>29859.84</v>
      </c>
    </row>
    <row r="8" spans="2:15" ht="30" x14ac:dyDescent="0.25">
      <c r="B8" s="6">
        <v>6</v>
      </c>
      <c r="C8" s="8" t="s">
        <v>14</v>
      </c>
      <c r="D8" s="8" t="s">
        <v>14</v>
      </c>
      <c r="E8" s="8" t="s">
        <v>28</v>
      </c>
      <c r="F8" s="8" t="s">
        <v>21</v>
      </c>
      <c r="G8" s="8">
        <v>2027</v>
      </c>
      <c r="H8" s="8" t="s">
        <v>30</v>
      </c>
      <c r="I8" s="8" t="s">
        <v>19</v>
      </c>
      <c r="J8" s="12" t="s">
        <v>31</v>
      </c>
      <c r="K8" s="8">
        <v>2033</v>
      </c>
      <c r="L8" s="10">
        <v>1384.9</v>
      </c>
      <c r="M8" s="10">
        <f t="shared" si="0"/>
        <v>2815501.7</v>
      </c>
      <c r="N8" s="10"/>
      <c r="O8" s="10">
        <f t="shared" si="1"/>
        <v>2815501.7</v>
      </c>
    </row>
    <row r="9" spans="2:15" ht="30" x14ac:dyDescent="0.25">
      <c r="B9" s="6">
        <v>7</v>
      </c>
      <c r="C9" s="8" t="s">
        <v>14</v>
      </c>
      <c r="D9" s="8" t="s">
        <v>14</v>
      </c>
      <c r="E9" s="8" t="s">
        <v>28</v>
      </c>
      <c r="F9" s="8" t="s">
        <v>21</v>
      </c>
      <c r="G9" s="8">
        <v>2028</v>
      </c>
      <c r="H9" s="8" t="s">
        <v>30</v>
      </c>
      <c r="I9" s="8" t="s">
        <v>19</v>
      </c>
      <c r="J9" s="12" t="s">
        <v>31</v>
      </c>
      <c r="K9" s="8">
        <v>2033</v>
      </c>
      <c r="L9" s="10">
        <v>1384.9</v>
      </c>
      <c r="M9" s="10">
        <f t="shared" si="0"/>
        <v>2815501.7</v>
      </c>
      <c r="N9" s="10"/>
      <c r="O9" s="10">
        <f t="shared" si="1"/>
        <v>2815501.7</v>
      </c>
    </row>
    <row r="10" spans="2:15" ht="30" x14ac:dyDescent="0.25">
      <c r="B10" s="11">
        <v>8</v>
      </c>
      <c r="C10" s="8" t="s">
        <v>14</v>
      </c>
      <c r="D10" s="8" t="s">
        <v>14</v>
      </c>
      <c r="E10" s="8" t="s">
        <v>28</v>
      </c>
      <c r="F10" s="8" t="s">
        <v>21</v>
      </c>
      <c r="G10" s="8">
        <v>2029</v>
      </c>
      <c r="H10" s="8" t="s">
        <v>30</v>
      </c>
      <c r="I10" s="8" t="s">
        <v>19</v>
      </c>
      <c r="J10" s="12" t="s">
        <v>31</v>
      </c>
      <c r="K10" s="8">
        <v>2033</v>
      </c>
      <c r="L10" s="10">
        <v>1384.9</v>
      </c>
      <c r="M10" s="10">
        <f t="shared" si="0"/>
        <v>2815501.7</v>
      </c>
      <c r="N10" s="10"/>
      <c r="O10" s="10">
        <f t="shared" si="1"/>
        <v>2815501.7</v>
      </c>
    </row>
    <row r="11" spans="2:15" ht="30" x14ac:dyDescent="0.25">
      <c r="B11" s="6">
        <v>9</v>
      </c>
      <c r="C11" s="8" t="s">
        <v>14</v>
      </c>
      <c r="D11" s="8" t="s">
        <v>14</v>
      </c>
      <c r="E11" s="8" t="s">
        <v>28</v>
      </c>
      <c r="F11" s="8" t="s">
        <v>21</v>
      </c>
      <c r="G11" s="8">
        <v>2030</v>
      </c>
      <c r="H11" s="8" t="s">
        <v>30</v>
      </c>
      <c r="I11" s="8" t="s">
        <v>19</v>
      </c>
      <c r="J11" s="12" t="s">
        <v>31</v>
      </c>
      <c r="K11" s="8">
        <v>2033</v>
      </c>
      <c r="L11" s="10">
        <v>1384.9</v>
      </c>
      <c r="M11" s="10">
        <f t="shared" si="0"/>
        <v>2815501.7</v>
      </c>
      <c r="N11" s="10"/>
      <c r="O11" s="10">
        <f t="shared" si="1"/>
        <v>2815501.7</v>
      </c>
    </row>
    <row r="12" spans="2:15" ht="30" x14ac:dyDescent="0.25">
      <c r="B12" s="6">
        <v>10</v>
      </c>
      <c r="C12" s="8" t="s">
        <v>14</v>
      </c>
      <c r="D12" s="8" t="s">
        <v>14</v>
      </c>
      <c r="E12" s="8" t="s">
        <v>28</v>
      </c>
      <c r="F12" s="8" t="s">
        <v>21</v>
      </c>
      <c r="G12" s="8">
        <v>2027</v>
      </c>
      <c r="H12" s="8" t="s">
        <v>22</v>
      </c>
      <c r="I12" s="8" t="s">
        <v>23</v>
      </c>
      <c r="J12" s="12" t="s">
        <v>24</v>
      </c>
      <c r="K12" s="8">
        <v>1</v>
      </c>
      <c r="L12" s="10">
        <v>97344</v>
      </c>
      <c r="M12" s="10">
        <f t="shared" si="0"/>
        <v>97344</v>
      </c>
      <c r="N12" s="10"/>
      <c r="O12" s="10">
        <f t="shared" ref="O12:O75" si="3">(L12+N12)*K12</f>
        <v>97344</v>
      </c>
    </row>
    <row r="13" spans="2:15" ht="30" x14ac:dyDescent="0.25">
      <c r="B13" s="20">
        <v>11</v>
      </c>
      <c r="C13" s="21" t="s">
        <v>14</v>
      </c>
      <c r="D13" s="21" t="s">
        <v>32</v>
      </c>
      <c r="E13" s="21" t="s">
        <v>33</v>
      </c>
      <c r="F13" s="21" t="s">
        <v>17</v>
      </c>
      <c r="G13" s="21">
        <v>2029</v>
      </c>
      <c r="H13" s="21" t="s">
        <v>34</v>
      </c>
      <c r="I13" s="21" t="s">
        <v>35</v>
      </c>
      <c r="J13" s="21" t="s">
        <v>36</v>
      </c>
      <c r="K13" s="21">
        <v>2</v>
      </c>
      <c r="L13" s="22">
        <v>2580000</v>
      </c>
      <c r="M13" s="23">
        <f t="shared" si="0"/>
        <v>5160000</v>
      </c>
      <c r="N13" s="23">
        <f t="shared" ref="N13:N71" si="4">ROUND(L13*0.2,2)</f>
        <v>516000</v>
      </c>
      <c r="O13" s="23">
        <f t="shared" si="3"/>
        <v>6192000</v>
      </c>
    </row>
    <row r="14" spans="2:15" ht="45" x14ac:dyDescent="0.25">
      <c r="B14" s="24">
        <v>12</v>
      </c>
      <c r="C14" s="21" t="s">
        <v>14</v>
      </c>
      <c r="D14" s="21" t="s">
        <v>32</v>
      </c>
      <c r="E14" s="21" t="s">
        <v>33</v>
      </c>
      <c r="F14" s="21" t="s">
        <v>17</v>
      </c>
      <c r="G14" s="21">
        <v>2029</v>
      </c>
      <c r="H14" s="21" t="s">
        <v>34</v>
      </c>
      <c r="I14" s="21" t="s">
        <v>37</v>
      </c>
      <c r="J14" s="21" t="s">
        <v>38</v>
      </c>
      <c r="K14" s="21">
        <v>6</v>
      </c>
      <c r="L14" s="22">
        <v>136034</v>
      </c>
      <c r="M14" s="23">
        <f t="shared" si="0"/>
        <v>816204</v>
      </c>
      <c r="N14" s="23">
        <f t="shared" si="4"/>
        <v>27206.799999999999</v>
      </c>
      <c r="O14" s="23">
        <f t="shared" si="3"/>
        <v>979444.79999999993</v>
      </c>
    </row>
    <row r="15" spans="2:15" ht="45" x14ac:dyDescent="0.25">
      <c r="B15" s="20">
        <v>13</v>
      </c>
      <c r="C15" s="21" t="s">
        <v>14</v>
      </c>
      <c r="D15" s="21" t="s">
        <v>32</v>
      </c>
      <c r="E15" s="21" t="s">
        <v>33</v>
      </c>
      <c r="F15" s="21" t="s">
        <v>17</v>
      </c>
      <c r="G15" s="21">
        <v>2029</v>
      </c>
      <c r="H15" s="21" t="s">
        <v>34</v>
      </c>
      <c r="I15" s="21" t="s">
        <v>39</v>
      </c>
      <c r="J15" s="21" t="s">
        <v>40</v>
      </c>
      <c r="K15" s="21">
        <v>2</v>
      </c>
      <c r="L15" s="22">
        <v>45072.5</v>
      </c>
      <c r="M15" s="23">
        <f t="shared" si="0"/>
        <v>90145</v>
      </c>
      <c r="N15" s="23">
        <f t="shared" si="4"/>
        <v>9014.5</v>
      </c>
      <c r="O15" s="23">
        <f t="shared" si="3"/>
        <v>108174</v>
      </c>
    </row>
    <row r="16" spans="2:15" ht="30" x14ac:dyDescent="0.25">
      <c r="B16" s="20">
        <v>14</v>
      </c>
      <c r="C16" s="21" t="s">
        <v>14</v>
      </c>
      <c r="D16" s="21" t="s">
        <v>32</v>
      </c>
      <c r="E16" s="21" t="s">
        <v>33</v>
      </c>
      <c r="F16" s="21" t="s">
        <v>17</v>
      </c>
      <c r="G16" s="21">
        <v>2029</v>
      </c>
      <c r="H16" s="21" t="s">
        <v>34</v>
      </c>
      <c r="I16" s="21" t="s">
        <v>41</v>
      </c>
      <c r="J16" s="21" t="s">
        <v>42</v>
      </c>
      <c r="K16" s="21">
        <v>8</v>
      </c>
      <c r="L16" s="22">
        <v>7800</v>
      </c>
      <c r="M16" s="23">
        <f t="shared" si="0"/>
        <v>62400</v>
      </c>
      <c r="N16" s="23">
        <f t="shared" si="4"/>
        <v>1560</v>
      </c>
      <c r="O16" s="23">
        <f t="shared" si="3"/>
        <v>74880</v>
      </c>
    </row>
    <row r="17" spans="2:15" ht="30" x14ac:dyDescent="0.25">
      <c r="B17" s="20">
        <v>15</v>
      </c>
      <c r="C17" s="21" t="s">
        <v>14</v>
      </c>
      <c r="D17" s="21" t="s">
        <v>32</v>
      </c>
      <c r="E17" s="21" t="s">
        <v>33</v>
      </c>
      <c r="F17" s="21" t="s">
        <v>17</v>
      </c>
      <c r="G17" s="21">
        <v>2029</v>
      </c>
      <c r="H17" s="21" t="s">
        <v>34</v>
      </c>
      <c r="I17" s="21" t="s">
        <v>43</v>
      </c>
      <c r="J17" s="21" t="s">
        <v>44</v>
      </c>
      <c r="K17" s="21">
        <v>16</v>
      </c>
      <c r="L17" s="22">
        <v>6700</v>
      </c>
      <c r="M17" s="23">
        <f t="shared" si="0"/>
        <v>107200</v>
      </c>
      <c r="N17" s="23">
        <f t="shared" si="4"/>
        <v>1340</v>
      </c>
      <c r="O17" s="23">
        <f t="shared" si="3"/>
        <v>128640</v>
      </c>
    </row>
    <row r="18" spans="2:15" ht="60" x14ac:dyDescent="0.25">
      <c r="B18" s="24">
        <v>16</v>
      </c>
      <c r="C18" s="21" t="s">
        <v>14</v>
      </c>
      <c r="D18" s="21" t="s">
        <v>32</v>
      </c>
      <c r="E18" s="21" t="s">
        <v>33</v>
      </c>
      <c r="F18" s="21" t="s">
        <v>17</v>
      </c>
      <c r="G18" s="21">
        <v>2029</v>
      </c>
      <c r="H18" s="21" t="s">
        <v>34</v>
      </c>
      <c r="I18" s="21" t="s">
        <v>45</v>
      </c>
      <c r="J18" s="21" t="s">
        <v>46</v>
      </c>
      <c r="K18" s="21">
        <v>2</v>
      </c>
      <c r="L18" s="22">
        <v>48500</v>
      </c>
      <c r="M18" s="23">
        <f t="shared" ref="M18:M81" si="5">L18*K18</f>
        <v>97000</v>
      </c>
      <c r="N18" s="23">
        <f t="shared" si="4"/>
        <v>9700</v>
      </c>
      <c r="O18" s="23">
        <f t="shared" si="3"/>
        <v>116400</v>
      </c>
    </row>
    <row r="19" spans="2:15" ht="30" x14ac:dyDescent="0.25">
      <c r="B19" s="20">
        <v>17</v>
      </c>
      <c r="C19" s="21" t="s">
        <v>14</v>
      </c>
      <c r="D19" s="21" t="s">
        <v>32</v>
      </c>
      <c r="E19" s="21" t="s">
        <v>33</v>
      </c>
      <c r="F19" s="21" t="s">
        <v>17</v>
      </c>
      <c r="G19" s="21">
        <v>2029</v>
      </c>
      <c r="H19" s="21" t="s">
        <v>34</v>
      </c>
      <c r="I19" s="21" t="s">
        <v>35</v>
      </c>
      <c r="J19" s="21" t="s">
        <v>36</v>
      </c>
      <c r="K19" s="21">
        <v>2</v>
      </c>
      <c r="L19" s="22">
        <v>2580000</v>
      </c>
      <c r="M19" s="23">
        <f t="shared" si="5"/>
        <v>5160000</v>
      </c>
      <c r="N19" s="23">
        <f t="shared" si="4"/>
        <v>516000</v>
      </c>
      <c r="O19" s="23">
        <f t="shared" si="3"/>
        <v>6192000</v>
      </c>
    </row>
    <row r="20" spans="2:15" ht="45" x14ac:dyDescent="0.25">
      <c r="B20" s="20">
        <v>18</v>
      </c>
      <c r="C20" s="21" t="s">
        <v>14</v>
      </c>
      <c r="D20" s="21" t="s">
        <v>32</v>
      </c>
      <c r="E20" s="21" t="s">
        <v>33</v>
      </c>
      <c r="F20" s="21" t="s">
        <v>17</v>
      </c>
      <c r="G20" s="21">
        <v>2029</v>
      </c>
      <c r="H20" s="21" t="s">
        <v>34</v>
      </c>
      <c r="I20" s="21" t="s">
        <v>37</v>
      </c>
      <c r="J20" s="21" t="s">
        <v>38</v>
      </c>
      <c r="K20" s="21">
        <v>6</v>
      </c>
      <c r="L20" s="22">
        <v>136034</v>
      </c>
      <c r="M20" s="23">
        <f t="shared" si="5"/>
        <v>816204</v>
      </c>
      <c r="N20" s="23">
        <f t="shared" si="4"/>
        <v>27206.799999999999</v>
      </c>
      <c r="O20" s="23">
        <f t="shared" si="3"/>
        <v>979444.79999999993</v>
      </c>
    </row>
    <row r="21" spans="2:15" ht="45" x14ac:dyDescent="0.25">
      <c r="B21" s="20">
        <v>19</v>
      </c>
      <c r="C21" s="21" t="s">
        <v>14</v>
      </c>
      <c r="D21" s="21" t="s">
        <v>32</v>
      </c>
      <c r="E21" s="21" t="s">
        <v>33</v>
      </c>
      <c r="F21" s="21" t="s">
        <v>17</v>
      </c>
      <c r="G21" s="21">
        <v>2029</v>
      </c>
      <c r="H21" s="21" t="s">
        <v>34</v>
      </c>
      <c r="I21" s="21" t="s">
        <v>39</v>
      </c>
      <c r="J21" s="21" t="s">
        <v>40</v>
      </c>
      <c r="K21" s="21">
        <v>2</v>
      </c>
      <c r="L21" s="22">
        <v>45072.5</v>
      </c>
      <c r="M21" s="23">
        <f t="shared" si="5"/>
        <v>90145</v>
      </c>
      <c r="N21" s="23">
        <f t="shared" si="4"/>
        <v>9014.5</v>
      </c>
      <c r="O21" s="23">
        <f t="shared" si="3"/>
        <v>108174</v>
      </c>
    </row>
    <row r="22" spans="2:15" ht="30" x14ac:dyDescent="0.25">
      <c r="B22" s="24">
        <v>20</v>
      </c>
      <c r="C22" s="21" t="s">
        <v>14</v>
      </c>
      <c r="D22" s="21" t="s">
        <v>32</v>
      </c>
      <c r="E22" s="21" t="s">
        <v>33</v>
      </c>
      <c r="F22" s="21" t="s">
        <v>17</v>
      </c>
      <c r="G22" s="21">
        <v>2029</v>
      </c>
      <c r="H22" s="21" t="s">
        <v>34</v>
      </c>
      <c r="I22" s="21" t="s">
        <v>41</v>
      </c>
      <c r="J22" s="21" t="s">
        <v>42</v>
      </c>
      <c r="K22" s="21">
        <v>8</v>
      </c>
      <c r="L22" s="22">
        <v>7800</v>
      </c>
      <c r="M22" s="23">
        <f t="shared" si="5"/>
        <v>62400</v>
      </c>
      <c r="N22" s="23">
        <f t="shared" si="4"/>
        <v>1560</v>
      </c>
      <c r="O22" s="23">
        <f t="shared" si="3"/>
        <v>74880</v>
      </c>
    </row>
    <row r="23" spans="2:15" ht="30" x14ac:dyDescent="0.25">
      <c r="B23" s="20">
        <v>21</v>
      </c>
      <c r="C23" s="21" t="s">
        <v>14</v>
      </c>
      <c r="D23" s="21" t="s">
        <v>32</v>
      </c>
      <c r="E23" s="21" t="s">
        <v>33</v>
      </c>
      <c r="F23" s="21" t="s">
        <v>17</v>
      </c>
      <c r="G23" s="21">
        <v>2029</v>
      </c>
      <c r="H23" s="21" t="s">
        <v>34</v>
      </c>
      <c r="I23" s="21" t="s">
        <v>43</v>
      </c>
      <c r="J23" s="21" t="s">
        <v>44</v>
      </c>
      <c r="K23" s="21">
        <v>16</v>
      </c>
      <c r="L23" s="22">
        <v>6700</v>
      </c>
      <c r="M23" s="23">
        <f t="shared" si="5"/>
        <v>107200</v>
      </c>
      <c r="N23" s="23">
        <f t="shared" si="4"/>
        <v>1340</v>
      </c>
      <c r="O23" s="23">
        <f t="shared" si="3"/>
        <v>128640</v>
      </c>
    </row>
    <row r="24" spans="2:15" ht="60" x14ac:dyDescent="0.25">
      <c r="B24" s="20">
        <v>22</v>
      </c>
      <c r="C24" s="21" t="s">
        <v>14</v>
      </c>
      <c r="D24" s="21" t="s">
        <v>32</v>
      </c>
      <c r="E24" s="21" t="s">
        <v>33</v>
      </c>
      <c r="F24" s="21" t="s">
        <v>17</v>
      </c>
      <c r="G24" s="21">
        <v>2029</v>
      </c>
      <c r="H24" s="21" t="s">
        <v>34</v>
      </c>
      <c r="I24" s="21" t="s">
        <v>45</v>
      </c>
      <c r="J24" s="21" t="s">
        <v>46</v>
      </c>
      <c r="K24" s="21">
        <v>2</v>
      </c>
      <c r="L24" s="22">
        <v>48500</v>
      </c>
      <c r="M24" s="23">
        <f t="shared" si="5"/>
        <v>97000</v>
      </c>
      <c r="N24" s="23">
        <f t="shared" si="4"/>
        <v>9700</v>
      </c>
      <c r="O24" s="23">
        <f t="shared" si="3"/>
        <v>116400</v>
      </c>
    </row>
    <row r="25" spans="2:15" ht="60" x14ac:dyDescent="0.25">
      <c r="B25" s="20">
        <v>23</v>
      </c>
      <c r="C25" s="21" t="s">
        <v>14</v>
      </c>
      <c r="D25" s="21" t="s">
        <v>32</v>
      </c>
      <c r="E25" s="21" t="s">
        <v>33</v>
      </c>
      <c r="F25" s="21" t="s">
        <v>21</v>
      </c>
      <c r="G25" s="21">
        <v>2029</v>
      </c>
      <c r="H25" s="21" t="s">
        <v>34</v>
      </c>
      <c r="I25" s="21" t="s">
        <v>47</v>
      </c>
      <c r="J25" s="21" t="s">
        <v>48</v>
      </c>
      <c r="K25" s="21">
        <v>2</v>
      </c>
      <c r="L25" s="22">
        <v>1780000</v>
      </c>
      <c r="M25" s="23">
        <f t="shared" si="5"/>
        <v>3560000</v>
      </c>
      <c r="N25" s="23"/>
      <c r="O25" s="23">
        <f t="shared" si="3"/>
        <v>3560000</v>
      </c>
    </row>
    <row r="26" spans="2:15" ht="60" x14ac:dyDescent="0.25">
      <c r="B26" s="24">
        <v>24</v>
      </c>
      <c r="C26" s="21" t="s">
        <v>14</v>
      </c>
      <c r="D26" s="21" t="s">
        <v>32</v>
      </c>
      <c r="E26" s="21" t="s">
        <v>33</v>
      </c>
      <c r="F26" s="21" t="s">
        <v>21</v>
      </c>
      <c r="G26" s="21">
        <v>2029</v>
      </c>
      <c r="H26" s="21" t="s">
        <v>34</v>
      </c>
      <c r="I26" s="21" t="s">
        <v>49</v>
      </c>
      <c r="J26" s="21" t="s">
        <v>50</v>
      </c>
      <c r="K26" s="21">
        <v>2</v>
      </c>
      <c r="L26" s="22">
        <v>1068000</v>
      </c>
      <c r="M26" s="23">
        <f t="shared" si="5"/>
        <v>2136000</v>
      </c>
      <c r="N26" s="23"/>
      <c r="O26" s="23">
        <f t="shared" si="3"/>
        <v>2136000</v>
      </c>
    </row>
    <row r="27" spans="2:15" ht="105" x14ac:dyDescent="0.25">
      <c r="B27" s="20">
        <v>25</v>
      </c>
      <c r="C27" s="21" t="s">
        <v>14</v>
      </c>
      <c r="D27" s="21" t="s">
        <v>32</v>
      </c>
      <c r="E27" s="21" t="s">
        <v>33</v>
      </c>
      <c r="F27" s="21" t="s">
        <v>21</v>
      </c>
      <c r="G27" s="21">
        <v>2029</v>
      </c>
      <c r="H27" s="21" t="s">
        <v>34</v>
      </c>
      <c r="I27" s="21" t="s">
        <v>51</v>
      </c>
      <c r="J27" s="21" t="s">
        <v>52</v>
      </c>
      <c r="K27" s="21">
        <v>2</v>
      </c>
      <c r="L27" s="22">
        <v>147500</v>
      </c>
      <c r="M27" s="23">
        <f t="shared" si="5"/>
        <v>295000</v>
      </c>
      <c r="N27" s="23"/>
      <c r="O27" s="23">
        <f t="shared" si="3"/>
        <v>295000</v>
      </c>
    </row>
    <row r="28" spans="2:15" ht="60" x14ac:dyDescent="0.25">
      <c r="B28" s="20">
        <v>26</v>
      </c>
      <c r="C28" s="21" t="s">
        <v>14</v>
      </c>
      <c r="D28" s="21" t="s">
        <v>32</v>
      </c>
      <c r="E28" s="21" t="s">
        <v>33</v>
      </c>
      <c r="F28" s="21" t="s">
        <v>21</v>
      </c>
      <c r="G28" s="21">
        <v>2029</v>
      </c>
      <c r="H28" s="21" t="s">
        <v>34</v>
      </c>
      <c r="I28" s="21" t="s">
        <v>53</v>
      </c>
      <c r="J28" s="21" t="s">
        <v>54</v>
      </c>
      <c r="K28" s="21">
        <v>2</v>
      </c>
      <c r="L28" s="22">
        <v>1246000</v>
      </c>
      <c r="M28" s="23">
        <f t="shared" si="5"/>
        <v>2492000</v>
      </c>
      <c r="N28" s="23"/>
      <c r="O28" s="23">
        <f t="shared" si="3"/>
        <v>2492000</v>
      </c>
    </row>
    <row r="29" spans="2:15" ht="60" x14ac:dyDescent="0.25">
      <c r="B29" s="20">
        <v>27</v>
      </c>
      <c r="C29" s="21" t="s">
        <v>14</v>
      </c>
      <c r="D29" s="21" t="s">
        <v>32</v>
      </c>
      <c r="E29" s="21" t="s">
        <v>33</v>
      </c>
      <c r="F29" s="21" t="s">
        <v>21</v>
      </c>
      <c r="G29" s="21">
        <v>2029</v>
      </c>
      <c r="H29" s="21" t="s">
        <v>34</v>
      </c>
      <c r="I29" s="21" t="s">
        <v>55</v>
      </c>
      <c r="J29" s="21" t="s">
        <v>56</v>
      </c>
      <c r="K29" s="21">
        <v>2</v>
      </c>
      <c r="L29" s="22">
        <v>747600</v>
      </c>
      <c r="M29" s="23">
        <f t="shared" si="5"/>
        <v>1495200</v>
      </c>
      <c r="N29" s="23"/>
      <c r="O29" s="23">
        <f t="shared" si="3"/>
        <v>1495200</v>
      </c>
    </row>
    <row r="30" spans="2:15" ht="105" x14ac:dyDescent="0.25">
      <c r="B30" s="24">
        <v>28</v>
      </c>
      <c r="C30" s="21" t="s">
        <v>14</v>
      </c>
      <c r="D30" s="21" t="s">
        <v>32</v>
      </c>
      <c r="E30" s="21" t="s">
        <v>33</v>
      </c>
      <c r="F30" s="21" t="s">
        <v>21</v>
      </c>
      <c r="G30" s="21">
        <v>2029</v>
      </c>
      <c r="H30" s="21" t="s">
        <v>34</v>
      </c>
      <c r="I30" s="21" t="s">
        <v>51</v>
      </c>
      <c r="J30" s="21" t="s">
        <v>52</v>
      </c>
      <c r="K30" s="21">
        <v>2</v>
      </c>
      <c r="L30" s="22">
        <v>147500</v>
      </c>
      <c r="M30" s="23">
        <f t="shared" si="5"/>
        <v>295000</v>
      </c>
      <c r="N30" s="23"/>
      <c r="O30" s="23">
        <f t="shared" si="3"/>
        <v>295000</v>
      </c>
    </row>
    <row r="31" spans="2:15" ht="60" x14ac:dyDescent="0.25">
      <c r="B31" s="20">
        <v>29</v>
      </c>
      <c r="C31" s="21" t="s">
        <v>14</v>
      </c>
      <c r="D31" s="21" t="s">
        <v>32</v>
      </c>
      <c r="E31" s="21" t="s">
        <v>33</v>
      </c>
      <c r="F31" s="21" t="s">
        <v>25</v>
      </c>
      <c r="G31" s="21">
        <v>2029</v>
      </c>
      <c r="H31" s="21" t="s">
        <v>34</v>
      </c>
      <c r="I31" s="21" t="s">
        <v>57</v>
      </c>
      <c r="J31" s="21" t="s">
        <v>58</v>
      </c>
      <c r="K31" s="21">
        <v>4</v>
      </c>
      <c r="L31" s="22">
        <v>870900</v>
      </c>
      <c r="M31" s="23">
        <f t="shared" si="5"/>
        <v>3483600</v>
      </c>
      <c r="N31" s="23">
        <f t="shared" si="4"/>
        <v>174180</v>
      </c>
      <c r="O31" s="23">
        <f t="shared" si="3"/>
        <v>4180320</v>
      </c>
    </row>
    <row r="32" spans="2:15" ht="60" x14ac:dyDescent="0.25">
      <c r="B32" s="20">
        <v>30</v>
      </c>
      <c r="C32" s="21" t="s">
        <v>14</v>
      </c>
      <c r="D32" s="21" t="s">
        <v>32</v>
      </c>
      <c r="E32" s="21" t="s">
        <v>33</v>
      </c>
      <c r="F32" s="21" t="s">
        <v>21</v>
      </c>
      <c r="G32" s="21">
        <v>2030</v>
      </c>
      <c r="H32" s="21" t="s">
        <v>34</v>
      </c>
      <c r="I32" s="21" t="s">
        <v>59</v>
      </c>
      <c r="J32" s="21" t="s">
        <v>60</v>
      </c>
      <c r="K32" s="21">
        <v>2</v>
      </c>
      <c r="L32" s="22">
        <v>712000</v>
      </c>
      <c r="M32" s="23">
        <f t="shared" si="5"/>
        <v>1424000</v>
      </c>
      <c r="N32" s="23"/>
      <c r="O32" s="23">
        <f t="shared" si="3"/>
        <v>1424000</v>
      </c>
    </row>
    <row r="33" spans="2:15" ht="75" x14ac:dyDescent="0.25">
      <c r="B33" s="20">
        <v>31</v>
      </c>
      <c r="C33" s="21" t="s">
        <v>14</v>
      </c>
      <c r="D33" s="21" t="s">
        <v>32</v>
      </c>
      <c r="E33" s="21" t="s">
        <v>33</v>
      </c>
      <c r="F33" s="21" t="s">
        <v>21</v>
      </c>
      <c r="G33" s="21">
        <v>2030</v>
      </c>
      <c r="H33" s="21" t="s">
        <v>34</v>
      </c>
      <c r="I33" s="21" t="s">
        <v>61</v>
      </c>
      <c r="J33" s="21" t="s">
        <v>62</v>
      </c>
      <c r="K33" s="21">
        <v>2</v>
      </c>
      <c r="L33" s="22">
        <v>498400</v>
      </c>
      <c r="M33" s="23">
        <f t="shared" si="5"/>
        <v>996800</v>
      </c>
      <c r="N33" s="23"/>
      <c r="O33" s="23">
        <f t="shared" si="3"/>
        <v>996800</v>
      </c>
    </row>
    <row r="34" spans="2:15" ht="60" x14ac:dyDescent="0.25">
      <c r="B34" s="24">
        <v>32</v>
      </c>
      <c r="C34" s="21" t="s">
        <v>14</v>
      </c>
      <c r="D34" s="21" t="s">
        <v>32</v>
      </c>
      <c r="E34" s="21" t="s">
        <v>33</v>
      </c>
      <c r="F34" s="21" t="s">
        <v>21</v>
      </c>
      <c r="G34" s="21">
        <v>2030</v>
      </c>
      <c r="H34" s="21" t="s">
        <v>34</v>
      </c>
      <c r="I34" s="21" t="s">
        <v>63</v>
      </c>
      <c r="J34" s="21" t="s">
        <v>64</v>
      </c>
      <c r="K34" s="21">
        <v>2</v>
      </c>
      <c r="L34" s="22">
        <v>427200</v>
      </c>
      <c r="M34" s="23">
        <f t="shared" si="5"/>
        <v>854400</v>
      </c>
      <c r="N34" s="23"/>
      <c r="O34" s="23">
        <f t="shared" si="3"/>
        <v>854400</v>
      </c>
    </row>
    <row r="35" spans="2:15" ht="60" x14ac:dyDescent="0.25">
      <c r="B35" s="20">
        <v>33</v>
      </c>
      <c r="C35" s="21" t="s">
        <v>14</v>
      </c>
      <c r="D35" s="21" t="s">
        <v>32</v>
      </c>
      <c r="E35" s="21" t="s">
        <v>33</v>
      </c>
      <c r="F35" s="21" t="s">
        <v>21</v>
      </c>
      <c r="G35" s="21">
        <v>2030</v>
      </c>
      <c r="H35" s="21" t="s">
        <v>34</v>
      </c>
      <c r="I35" s="21" t="s">
        <v>65</v>
      </c>
      <c r="J35" s="21" t="s">
        <v>66</v>
      </c>
      <c r="K35" s="21">
        <v>2</v>
      </c>
      <c r="L35" s="22">
        <v>299040</v>
      </c>
      <c r="M35" s="23">
        <f t="shared" si="5"/>
        <v>598080</v>
      </c>
      <c r="N35" s="23"/>
      <c r="O35" s="23">
        <f t="shared" si="3"/>
        <v>598080</v>
      </c>
    </row>
    <row r="36" spans="2:15" ht="105" x14ac:dyDescent="0.25">
      <c r="B36" s="20">
        <v>34</v>
      </c>
      <c r="C36" s="21" t="s">
        <v>14</v>
      </c>
      <c r="D36" s="21" t="s">
        <v>32</v>
      </c>
      <c r="E36" s="21" t="s">
        <v>33</v>
      </c>
      <c r="F36" s="21" t="s">
        <v>21</v>
      </c>
      <c r="G36" s="21">
        <v>2030</v>
      </c>
      <c r="H36" s="21" t="s">
        <v>34</v>
      </c>
      <c r="I36" s="21" t="s">
        <v>67</v>
      </c>
      <c r="J36" s="21" t="s">
        <v>68</v>
      </c>
      <c r="K36" s="21">
        <v>2</v>
      </c>
      <c r="L36" s="22">
        <v>97500</v>
      </c>
      <c r="M36" s="23">
        <f t="shared" si="5"/>
        <v>195000</v>
      </c>
      <c r="N36" s="23"/>
      <c r="O36" s="23">
        <f t="shared" si="3"/>
        <v>195000</v>
      </c>
    </row>
    <row r="37" spans="2:15" ht="105" x14ac:dyDescent="0.25">
      <c r="B37" s="20">
        <v>35</v>
      </c>
      <c r="C37" s="21" t="s">
        <v>14</v>
      </c>
      <c r="D37" s="21" t="s">
        <v>32</v>
      </c>
      <c r="E37" s="21" t="s">
        <v>33</v>
      </c>
      <c r="F37" s="21" t="s">
        <v>21</v>
      </c>
      <c r="G37" s="21">
        <v>2030</v>
      </c>
      <c r="H37" s="21" t="s">
        <v>34</v>
      </c>
      <c r="I37" s="21" t="s">
        <v>67</v>
      </c>
      <c r="J37" s="21" t="s">
        <v>68</v>
      </c>
      <c r="K37" s="21">
        <v>2</v>
      </c>
      <c r="L37" s="22">
        <v>97500</v>
      </c>
      <c r="M37" s="23">
        <f t="shared" si="5"/>
        <v>195000</v>
      </c>
      <c r="N37" s="23"/>
      <c r="O37" s="23">
        <f t="shared" si="3"/>
        <v>195000</v>
      </c>
    </row>
    <row r="38" spans="2:15" ht="60" x14ac:dyDescent="0.25">
      <c r="B38" s="24">
        <v>36</v>
      </c>
      <c r="C38" s="21" t="s">
        <v>14</v>
      </c>
      <c r="D38" s="21" t="s">
        <v>32</v>
      </c>
      <c r="E38" s="21" t="s">
        <v>33</v>
      </c>
      <c r="F38" s="21" t="s">
        <v>25</v>
      </c>
      <c r="G38" s="21">
        <v>2030</v>
      </c>
      <c r="H38" s="21" t="s">
        <v>34</v>
      </c>
      <c r="I38" s="21" t="s">
        <v>57</v>
      </c>
      <c r="J38" s="21" t="s">
        <v>58</v>
      </c>
      <c r="K38" s="21">
        <v>4</v>
      </c>
      <c r="L38" s="22">
        <v>870900</v>
      </c>
      <c r="M38" s="23">
        <f t="shared" si="5"/>
        <v>3483600</v>
      </c>
      <c r="N38" s="23">
        <f t="shared" si="4"/>
        <v>174180</v>
      </c>
      <c r="O38" s="23">
        <f t="shared" si="3"/>
        <v>4180320</v>
      </c>
    </row>
    <row r="39" spans="2:15" ht="30" x14ac:dyDescent="0.25">
      <c r="B39" s="20">
        <v>37</v>
      </c>
      <c r="C39" s="21" t="s">
        <v>14</v>
      </c>
      <c r="D39" s="21" t="s">
        <v>15</v>
      </c>
      <c r="E39" s="21" t="s">
        <v>33</v>
      </c>
      <c r="F39" s="21" t="s">
        <v>17</v>
      </c>
      <c r="G39" s="21">
        <v>2027</v>
      </c>
      <c r="H39" s="21" t="s">
        <v>34</v>
      </c>
      <c r="I39" s="21" t="s">
        <v>35</v>
      </c>
      <c r="J39" s="21" t="s">
        <v>36</v>
      </c>
      <c r="K39" s="21">
        <v>1</v>
      </c>
      <c r="L39" s="22">
        <v>2580000</v>
      </c>
      <c r="M39" s="23">
        <f t="shared" si="5"/>
        <v>2580000</v>
      </c>
      <c r="N39" s="23">
        <f t="shared" si="4"/>
        <v>516000</v>
      </c>
      <c r="O39" s="23">
        <f t="shared" si="3"/>
        <v>3096000</v>
      </c>
    </row>
    <row r="40" spans="2:15" ht="45" x14ac:dyDescent="0.25">
      <c r="B40" s="20">
        <v>38</v>
      </c>
      <c r="C40" s="21" t="s">
        <v>14</v>
      </c>
      <c r="D40" s="21" t="s">
        <v>15</v>
      </c>
      <c r="E40" s="21" t="s">
        <v>33</v>
      </c>
      <c r="F40" s="21" t="s">
        <v>17</v>
      </c>
      <c r="G40" s="21">
        <v>2027</v>
      </c>
      <c r="H40" s="21" t="s">
        <v>34</v>
      </c>
      <c r="I40" s="21" t="s">
        <v>37</v>
      </c>
      <c r="J40" s="21" t="s">
        <v>38</v>
      </c>
      <c r="K40" s="21">
        <v>3</v>
      </c>
      <c r="L40" s="22">
        <v>136034</v>
      </c>
      <c r="M40" s="23">
        <f t="shared" si="5"/>
        <v>408102</v>
      </c>
      <c r="N40" s="23">
        <f t="shared" si="4"/>
        <v>27206.799999999999</v>
      </c>
      <c r="O40" s="23">
        <f t="shared" si="3"/>
        <v>489722.39999999997</v>
      </c>
    </row>
    <row r="41" spans="2:15" ht="45" x14ac:dyDescent="0.25">
      <c r="B41" s="20">
        <v>39</v>
      </c>
      <c r="C41" s="21" t="s">
        <v>14</v>
      </c>
      <c r="D41" s="21" t="s">
        <v>15</v>
      </c>
      <c r="E41" s="21" t="s">
        <v>33</v>
      </c>
      <c r="F41" s="21" t="s">
        <v>17</v>
      </c>
      <c r="G41" s="21">
        <v>2027</v>
      </c>
      <c r="H41" s="21" t="s">
        <v>34</v>
      </c>
      <c r="I41" s="21" t="s">
        <v>39</v>
      </c>
      <c r="J41" s="21" t="s">
        <v>40</v>
      </c>
      <c r="K41" s="21">
        <v>1</v>
      </c>
      <c r="L41" s="22">
        <v>45072.5</v>
      </c>
      <c r="M41" s="23">
        <f t="shared" si="5"/>
        <v>45072.5</v>
      </c>
      <c r="N41" s="23">
        <f t="shared" si="4"/>
        <v>9014.5</v>
      </c>
      <c r="O41" s="23">
        <f t="shared" si="3"/>
        <v>54087</v>
      </c>
    </row>
    <row r="42" spans="2:15" ht="30" x14ac:dyDescent="0.25">
      <c r="B42" s="24">
        <v>40</v>
      </c>
      <c r="C42" s="21" t="s">
        <v>14</v>
      </c>
      <c r="D42" s="21" t="s">
        <v>15</v>
      </c>
      <c r="E42" s="21" t="s">
        <v>33</v>
      </c>
      <c r="F42" s="21" t="s">
        <v>17</v>
      </c>
      <c r="G42" s="21">
        <v>2027</v>
      </c>
      <c r="H42" s="21" t="s">
        <v>34</v>
      </c>
      <c r="I42" s="21" t="s">
        <v>41</v>
      </c>
      <c r="J42" s="21" t="s">
        <v>42</v>
      </c>
      <c r="K42" s="21">
        <v>4</v>
      </c>
      <c r="L42" s="22">
        <v>7800</v>
      </c>
      <c r="M42" s="23">
        <f t="shared" si="5"/>
        <v>31200</v>
      </c>
      <c r="N42" s="23">
        <f t="shared" si="4"/>
        <v>1560</v>
      </c>
      <c r="O42" s="23">
        <f t="shared" si="3"/>
        <v>37440</v>
      </c>
    </row>
    <row r="43" spans="2:15" ht="30" x14ac:dyDescent="0.25">
      <c r="B43" s="20">
        <v>41</v>
      </c>
      <c r="C43" s="21" t="s">
        <v>14</v>
      </c>
      <c r="D43" s="21" t="s">
        <v>15</v>
      </c>
      <c r="E43" s="21" t="s">
        <v>33</v>
      </c>
      <c r="F43" s="21" t="s">
        <v>17</v>
      </c>
      <c r="G43" s="21">
        <v>2027</v>
      </c>
      <c r="H43" s="21" t="s">
        <v>34</v>
      </c>
      <c r="I43" s="21" t="s">
        <v>43</v>
      </c>
      <c r="J43" s="21" t="s">
        <v>44</v>
      </c>
      <c r="K43" s="21">
        <v>8</v>
      </c>
      <c r="L43" s="22">
        <v>6700</v>
      </c>
      <c r="M43" s="23">
        <f t="shared" si="5"/>
        <v>53600</v>
      </c>
      <c r="N43" s="23">
        <f t="shared" si="4"/>
        <v>1340</v>
      </c>
      <c r="O43" s="23">
        <f t="shared" si="3"/>
        <v>64320</v>
      </c>
    </row>
    <row r="44" spans="2:15" ht="60" x14ac:dyDescent="0.25">
      <c r="B44" s="20">
        <v>42</v>
      </c>
      <c r="C44" s="21" t="s">
        <v>14</v>
      </c>
      <c r="D44" s="21" t="s">
        <v>15</v>
      </c>
      <c r="E44" s="21" t="s">
        <v>33</v>
      </c>
      <c r="F44" s="21" t="s">
        <v>17</v>
      </c>
      <c r="G44" s="21">
        <v>2027</v>
      </c>
      <c r="H44" s="21" t="s">
        <v>34</v>
      </c>
      <c r="I44" s="21" t="s">
        <v>45</v>
      </c>
      <c r="J44" s="21" t="s">
        <v>46</v>
      </c>
      <c r="K44" s="21">
        <v>1</v>
      </c>
      <c r="L44" s="22">
        <v>48500</v>
      </c>
      <c r="M44" s="23">
        <f t="shared" si="5"/>
        <v>48500</v>
      </c>
      <c r="N44" s="23">
        <f t="shared" si="4"/>
        <v>9700</v>
      </c>
      <c r="O44" s="23">
        <f t="shared" si="3"/>
        <v>58200</v>
      </c>
    </row>
    <row r="45" spans="2:15" ht="30" x14ac:dyDescent="0.25">
      <c r="B45" s="20">
        <v>43</v>
      </c>
      <c r="C45" s="21" t="s">
        <v>14</v>
      </c>
      <c r="D45" s="21" t="s">
        <v>15</v>
      </c>
      <c r="E45" s="21" t="s">
        <v>33</v>
      </c>
      <c r="F45" s="21" t="s">
        <v>17</v>
      </c>
      <c r="G45" s="21">
        <v>2027</v>
      </c>
      <c r="H45" s="21" t="s">
        <v>34</v>
      </c>
      <c r="I45" s="21" t="s">
        <v>35</v>
      </c>
      <c r="J45" s="21" t="s">
        <v>36</v>
      </c>
      <c r="K45" s="21">
        <v>1</v>
      </c>
      <c r="L45" s="22">
        <v>2580000</v>
      </c>
      <c r="M45" s="23">
        <f t="shared" si="5"/>
        <v>2580000</v>
      </c>
      <c r="N45" s="23">
        <f t="shared" si="4"/>
        <v>516000</v>
      </c>
      <c r="O45" s="23">
        <f t="shared" si="3"/>
        <v>3096000</v>
      </c>
    </row>
    <row r="46" spans="2:15" ht="45" x14ac:dyDescent="0.25">
      <c r="B46" s="24">
        <v>44</v>
      </c>
      <c r="C46" s="21" t="s">
        <v>14</v>
      </c>
      <c r="D46" s="21" t="s">
        <v>15</v>
      </c>
      <c r="E46" s="21" t="s">
        <v>33</v>
      </c>
      <c r="F46" s="21" t="s">
        <v>17</v>
      </c>
      <c r="G46" s="21">
        <v>2027</v>
      </c>
      <c r="H46" s="21" t="s">
        <v>34</v>
      </c>
      <c r="I46" s="21" t="s">
        <v>37</v>
      </c>
      <c r="J46" s="21" t="s">
        <v>38</v>
      </c>
      <c r="K46" s="21">
        <v>3</v>
      </c>
      <c r="L46" s="22">
        <v>136034</v>
      </c>
      <c r="M46" s="23">
        <f t="shared" si="5"/>
        <v>408102</v>
      </c>
      <c r="N46" s="23">
        <f t="shared" si="4"/>
        <v>27206.799999999999</v>
      </c>
      <c r="O46" s="23">
        <f t="shared" si="3"/>
        <v>489722.39999999997</v>
      </c>
    </row>
    <row r="47" spans="2:15" ht="45" x14ac:dyDescent="0.25">
      <c r="B47" s="20">
        <v>45</v>
      </c>
      <c r="C47" s="21" t="s">
        <v>14</v>
      </c>
      <c r="D47" s="21" t="s">
        <v>15</v>
      </c>
      <c r="E47" s="21" t="s">
        <v>33</v>
      </c>
      <c r="F47" s="21" t="s">
        <v>17</v>
      </c>
      <c r="G47" s="21">
        <v>2027</v>
      </c>
      <c r="H47" s="21" t="s">
        <v>34</v>
      </c>
      <c r="I47" s="21" t="s">
        <v>39</v>
      </c>
      <c r="J47" s="21" t="s">
        <v>40</v>
      </c>
      <c r="K47" s="21">
        <v>1</v>
      </c>
      <c r="L47" s="22">
        <v>45072.5</v>
      </c>
      <c r="M47" s="23">
        <f t="shared" si="5"/>
        <v>45072.5</v>
      </c>
      <c r="N47" s="23">
        <f t="shared" si="4"/>
        <v>9014.5</v>
      </c>
      <c r="O47" s="23">
        <f t="shared" si="3"/>
        <v>54087</v>
      </c>
    </row>
    <row r="48" spans="2:15" ht="30" x14ac:dyDescent="0.25">
      <c r="B48" s="20">
        <v>46</v>
      </c>
      <c r="C48" s="21" t="s">
        <v>14</v>
      </c>
      <c r="D48" s="21" t="s">
        <v>15</v>
      </c>
      <c r="E48" s="21" t="s">
        <v>33</v>
      </c>
      <c r="F48" s="21" t="s">
        <v>17</v>
      </c>
      <c r="G48" s="21">
        <v>2027</v>
      </c>
      <c r="H48" s="21" t="s">
        <v>34</v>
      </c>
      <c r="I48" s="21" t="s">
        <v>41</v>
      </c>
      <c r="J48" s="21" t="s">
        <v>42</v>
      </c>
      <c r="K48" s="21">
        <v>4</v>
      </c>
      <c r="L48" s="22">
        <v>7800</v>
      </c>
      <c r="M48" s="23">
        <f t="shared" si="5"/>
        <v>31200</v>
      </c>
      <c r="N48" s="23">
        <f t="shared" si="4"/>
        <v>1560</v>
      </c>
      <c r="O48" s="23">
        <f t="shared" si="3"/>
        <v>37440</v>
      </c>
    </row>
    <row r="49" spans="2:15" ht="30" x14ac:dyDescent="0.25">
      <c r="B49" s="20">
        <v>47</v>
      </c>
      <c r="C49" s="21" t="s">
        <v>14</v>
      </c>
      <c r="D49" s="21" t="s">
        <v>15</v>
      </c>
      <c r="E49" s="21" t="s">
        <v>33</v>
      </c>
      <c r="F49" s="21" t="s">
        <v>17</v>
      </c>
      <c r="G49" s="21">
        <v>2027</v>
      </c>
      <c r="H49" s="21" t="s">
        <v>34</v>
      </c>
      <c r="I49" s="21" t="s">
        <v>43</v>
      </c>
      <c r="J49" s="21" t="s">
        <v>44</v>
      </c>
      <c r="K49" s="21">
        <v>8</v>
      </c>
      <c r="L49" s="22">
        <v>6700</v>
      </c>
      <c r="M49" s="23">
        <f t="shared" si="5"/>
        <v>53600</v>
      </c>
      <c r="N49" s="23">
        <f t="shared" si="4"/>
        <v>1340</v>
      </c>
      <c r="O49" s="23">
        <f t="shared" si="3"/>
        <v>64320</v>
      </c>
    </row>
    <row r="50" spans="2:15" ht="60" x14ac:dyDescent="0.25">
      <c r="B50" s="24">
        <v>48</v>
      </c>
      <c r="C50" s="21" t="s">
        <v>14</v>
      </c>
      <c r="D50" s="21" t="s">
        <v>15</v>
      </c>
      <c r="E50" s="21" t="s">
        <v>33</v>
      </c>
      <c r="F50" s="21" t="s">
        <v>17</v>
      </c>
      <c r="G50" s="21">
        <v>2027</v>
      </c>
      <c r="H50" s="21" t="s">
        <v>34</v>
      </c>
      <c r="I50" s="21" t="s">
        <v>45</v>
      </c>
      <c r="J50" s="21" t="s">
        <v>46</v>
      </c>
      <c r="K50" s="21">
        <v>1</v>
      </c>
      <c r="L50" s="22">
        <v>48500</v>
      </c>
      <c r="M50" s="23">
        <f t="shared" si="5"/>
        <v>48500</v>
      </c>
      <c r="N50" s="23">
        <f t="shared" si="4"/>
        <v>9700</v>
      </c>
      <c r="O50" s="23">
        <f t="shared" si="3"/>
        <v>58200</v>
      </c>
    </row>
    <row r="51" spans="2:15" ht="60" x14ac:dyDescent="0.25">
      <c r="B51" s="20">
        <v>49</v>
      </c>
      <c r="C51" s="21" t="s">
        <v>14</v>
      </c>
      <c r="D51" s="21" t="s">
        <v>15</v>
      </c>
      <c r="E51" s="21" t="s">
        <v>33</v>
      </c>
      <c r="F51" s="21" t="s">
        <v>21</v>
      </c>
      <c r="G51" s="21">
        <v>2027</v>
      </c>
      <c r="H51" s="21" t="s">
        <v>34</v>
      </c>
      <c r="I51" s="21" t="s">
        <v>47</v>
      </c>
      <c r="J51" s="21" t="s">
        <v>48</v>
      </c>
      <c r="K51" s="21">
        <v>1</v>
      </c>
      <c r="L51" s="22">
        <v>1780000</v>
      </c>
      <c r="M51" s="23">
        <f t="shared" si="5"/>
        <v>1780000</v>
      </c>
      <c r="N51" s="23"/>
      <c r="O51" s="23">
        <f t="shared" si="3"/>
        <v>1780000</v>
      </c>
    </row>
    <row r="52" spans="2:15" ht="60" x14ac:dyDescent="0.25">
      <c r="B52" s="20">
        <v>50</v>
      </c>
      <c r="C52" s="21" t="s">
        <v>14</v>
      </c>
      <c r="D52" s="21" t="s">
        <v>15</v>
      </c>
      <c r="E52" s="21" t="s">
        <v>33</v>
      </c>
      <c r="F52" s="21" t="s">
        <v>21</v>
      </c>
      <c r="G52" s="21">
        <v>2027</v>
      </c>
      <c r="H52" s="21" t="s">
        <v>34</v>
      </c>
      <c r="I52" s="21" t="s">
        <v>49</v>
      </c>
      <c r="J52" s="21" t="s">
        <v>50</v>
      </c>
      <c r="K52" s="21">
        <v>1</v>
      </c>
      <c r="L52" s="22">
        <v>1068000</v>
      </c>
      <c r="M52" s="23">
        <f t="shared" si="5"/>
        <v>1068000</v>
      </c>
      <c r="N52" s="23"/>
      <c r="O52" s="23">
        <f t="shared" si="3"/>
        <v>1068000</v>
      </c>
    </row>
    <row r="53" spans="2:15" ht="105" x14ac:dyDescent="0.25">
      <c r="B53" s="20">
        <v>51</v>
      </c>
      <c r="C53" s="21" t="s">
        <v>14</v>
      </c>
      <c r="D53" s="21" t="s">
        <v>15</v>
      </c>
      <c r="E53" s="21" t="s">
        <v>33</v>
      </c>
      <c r="F53" s="21" t="s">
        <v>21</v>
      </c>
      <c r="G53" s="21">
        <v>2027</v>
      </c>
      <c r="H53" s="21" t="s">
        <v>34</v>
      </c>
      <c r="I53" s="21" t="s">
        <v>51</v>
      </c>
      <c r="J53" s="21" t="s">
        <v>52</v>
      </c>
      <c r="K53" s="21">
        <v>1</v>
      </c>
      <c r="L53" s="22">
        <v>147500</v>
      </c>
      <c r="M53" s="23">
        <f t="shared" si="5"/>
        <v>147500</v>
      </c>
      <c r="N53" s="23"/>
      <c r="O53" s="23">
        <f t="shared" si="3"/>
        <v>147500</v>
      </c>
    </row>
    <row r="54" spans="2:15" ht="60" x14ac:dyDescent="0.25">
      <c r="B54" s="24">
        <v>52</v>
      </c>
      <c r="C54" s="21" t="s">
        <v>14</v>
      </c>
      <c r="D54" s="21" t="s">
        <v>15</v>
      </c>
      <c r="E54" s="21" t="s">
        <v>33</v>
      </c>
      <c r="F54" s="21" t="s">
        <v>21</v>
      </c>
      <c r="G54" s="21">
        <v>2027</v>
      </c>
      <c r="H54" s="21" t="s">
        <v>34</v>
      </c>
      <c r="I54" s="21" t="s">
        <v>53</v>
      </c>
      <c r="J54" s="21" t="s">
        <v>54</v>
      </c>
      <c r="K54" s="21">
        <v>1</v>
      </c>
      <c r="L54" s="22">
        <v>1246000</v>
      </c>
      <c r="M54" s="23">
        <f t="shared" si="5"/>
        <v>1246000</v>
      </c>
      <c r="N54" s="23"/>
      <c r="O54" s="23">
        <f t="shared" si="3"/>
        <v>1246000</v>
      </c>
    </row>
    <row r="55" spans="2:15" ht="60" x14ac:dyDescent="0.25">
      <c r="B55" s="20">
        <v>53</v>
      </c>
      <c r="C55" s="21" t="s">
        <v>14</v>
      </c>
      <c r="D55" s="21" t="s">
        <v>15</v>
      </c>
      <c r="E55" s="21" t="s">
        <v>33</v>
      </c>
      <c r="F55" s="21" t="s">
        <v>21</v>
      </c>
      <c r="G55" s="21">
        <v>2027</v>
      </c>
      <c r="H55" s="21" t="s">
        <v>34</v>
      </c>
      <c r="I55" s="21" t="s">
        <v>55</v>
      </c>
      <c r="J55" s="21" t="s">
        <v>56</v>
      </c>
      <c r="K55" s="21">
        <v>1</v>
      </c>
      <c r="L55" s="22">
        <v>747600</v>
      </c>
      <c r="M55" s="23">
        <f t="shared" si="5"/>
        <v>747600</v>
      </c>
      <c r="N55" s="23"/>
      <c r="O55" s="23">
        <f t="shared" si="3"/>
        <v>747600</v>
      </c>
    </row>
    <row r="56" spans="2:15" ht="105" x14ac:dyDescent="0.25">
      <c r="B56" s="20">
        <v>54</v>
      </c>
      <c r="C56" s="21" t="s">
        <v>14</v>
      </c>
      <c r="D56" s="21" t="s">
        <v>15</v>
      </c>
      <c r="E56" s="21" t="s">
        <v>33</v>
      </c>
      <c r="F56" s="21" t="s">
        <v>21</v>
      </c>
      <c r="G56" s="21">
        <v>2027</v>
      </c>
      <c r="H56" s="21" t="s">
        <v>34</v>
      </c>
      <c r="I56" s="21" t="s">
        <v>51</v>
      </c>
      <c r="J56" s="21" t="s">
        <v>52</v>
      </c>
      <c r="K56" s="21">
        <v>1</v>
      </c>
      <c r="L56" s="22">
        <v>147500</v>
      </c>
      <c r="M56" s="23">
        <f t="shared" si="5"/>
        <v>147500</v>
      </c>
      <c r="N56" s="23"/>
      <c r="O56" s="23">
        <f t="shared" si="3"/>
        <v>147500</v>
      </c>
    </row>
    <row r="57" spans="2:15" ht="60" x14ac:dyDescent="0.25">
      <c r="B57" s="20">
        <v>55</v>
      </c>
      <c r="C57" s="21" t="s">
        <v>14</v>
      </c>
      <c r="D57" s="21" t="s">
        <v>15</v>
      </c>
      <c r="E57" s="21" t="s">
        <v>33</v>
      </c>
      <c r="F57" s="21" t="s">
        <v>25</v>
      </c>
      <c r="G57" s="21">
        <v>2027</v>
      </c>
      <c r="H57" s="21" t="s">
        <v>34</v>
      </c>
      <c r="I57" s="21" t="s">
        <v>57</v>
      </c>
      <c r="J57" s="21" t="s">
        <v>58</v>
      </c>
      <c r="K57" s="21">
        <v>2</v>
      </c>
      <c r="L57" s="22">
        <v>870900</v>
      </c>
      <c r="M57" s="23">
        <f t="shared" si="5"/>
        <v>1741800</v>
      </c>
      <c r="N57" s="23">
        <f t="shared" si="4"/>
        <v>174180</v>
      </c>
      <c r="O57" s="23">
        <f t="shared" si="3"/>
        <v>2090160</v>
      </c>
    </row>
    <row r="58" spans="2:15" ht="60" x14ac:dyDescent="0.25">
      <c r="B58" s="24">
        <v>56</v>
      </c>
      <c r="C58" s="21" t="s">
        <v>14</v>
      </c>
      <c r="D58" s="21" t="s">
        <v>15</v>
      </c>
      <c r="E58" s="21" t="s">
        <v>33</v>
      </c>
      <c r="F58" s="21" t="s">
        <v>21</v>
      </c>
      <c r="G58" s="21">
        <v>2028</v>
      </c>
      <c r="H58" s="21" t="s">
        <v>34</v>
      </c>
      <c r="I58" s="21" t="s">
        <v>59</v>
      </c>
      <c r="J58" s="21" t="s">
        <v>60</v>
      </c>
      <c r="K58" s="21">
        <v>1</v>
      </c>
      <c r="L58" s="22">
        <v>712000</v>
      </c>
      <c r="M58" s="23">
        <f t="shared" si="5"/>
        <v>712000</v>
      </c>
      <c r="N58" s="23"/>
      <c r="O58" s="23">
        <f t="shared" si="3"/>
        <v>712000</v>
      </c>
    </row>
    <row r="59" spans="2:15" ht="75" x14ac:dyDescent="0.25">
      <c r="B59" s="20">
        <v>57</v>
      </c>
      <c r="C59" s="21" t="s">
        <v>14</v>
      </c>
      <c r="D59" s="21" t="s">
        <v>15</v>
      </c>
      <c r="E59" s="21" t="s">
        <v>33</v>
      </c>
      <c r="F59" s="21" t="s">
        <v>21</v>
      </c>
      <c r="G59" s="21">
        <v>2028</v>
      </c>
      <c r="H59" s="21" t="s">
        <v>34</v>
      </c>
      <c r="I59" s="21" t="s">
        <v>61</v>
      </c>
      <c r="J59" s="21" t="s">
        <v>62</v>
      </c>
      <c r="K59" s="21">
        <v>1</v>
      </c>
      <c r="L59" s="22">
        <v>498400</v>
      </c>
      <c r="M59" s="23">
        <f t="shared" si="5"/>
        <v>498400</v>
      </c>
      <c r="N59" s="23"/>
      <c r="O59" s="23">
        <f t="shared" si="3"/>
        <v>498400</v>
      </c>
    </row>
    <row r="60" spans="2:15" ht="60" x14ac:dyDescent="0.25">
      <c r="B60" s="20">
        <v>58</v>
      </c>
      <c r="C60" s="21" t="s">
        <v>14</v>
      </c>
      <c r="D60" s="21" t="s">
        <v>15</v>
      </c>
      <c r="E60" s="21" t="s">
        <v>33</v>
      </c>
      <c r="F60" s="21" t="s">
        <v>21</v>
      </c>
      <c r="G60" s="21">
        <v>2028</v>
      </c>
      <c r="H60" s="21" t="s">
        <v>34</v>
      </c>
      <c r="I60" s="21" t="s">
        <v>63</v>
      </c>
      <c r="J60" s="21" t="s">
        <v>64</v>
      </c>
      <c r="K60" s="21">
        <v>1</v>
      </c>
      <c r="L60" s="22">
        <v>427200</v>
      </c>
      <c r="M60" s="23">
        <f t="shared" si="5"/>
        <v>427200</v>
      </c>
      <c r="N60" s="23"/>
      <c r="O60" s="23">
        <f t="shared" si="3"/>
        <v>427200</v>
      </c>
    </row>
    <row r="61" spans="2:15" ht="60" x14ac:dyDescent="0.25">
      <c r="B61" s="20">
        <v>59</v>
      </c>
      <c r="C61" s="21" t="s">
        <v>14</v>
      </c>
      <c r="D61" s="21" t="s">
        <v>15</v>
      </c>
      <c r="E61" s="21" t="s">
        <v>33</v>
      </c>
      <c r="F61" s="21" t="s">
        <v>21</v>
      </c>
      <c r="G61" s="21">
        <v>2028</v>
      </c>
      <c r="H61" s="21" t="s">
        <v>34</v>
      </c>
      <c r="I61" s="21" t="s">
        <v>65</v>
      </c>
      <c r="J61" s="21" t="s">
        <v>66</v>
      </c>
      <c r="K61" s="21">
        <v>1</v>
      </c>
      <c r="L61" s="22">
        <v>299040</v>
      </c>
      <c r="M61" s="23">
        <f t="shared" si="5"/>
        <v>299040</v>
      </c>
      <c r="N61" s="23"/>
      <c r="O61" s="23">
        <f t="shared" si="3"/>
        <v>299040</v>
      </c>
    </row>
    <row r="62" spans="2:15" ht="105" x14ac:dyDescent="0.25">
      <c r="B62" s="24">
        <v>60</v>
      </c>
      <c r="C62" s="21" t="s">
        <v>14</v>
      </c>
      <c r="D62" s="21" t="s">
        <v>15</v>
      </c>
      <c r="E62" s="21" t="s">
        <v>33</v>
      </c>
      <c r="F62" s="21" t="s">
        <v>21</v>
      </c>
      <c r="G62" s="21">
        <v>2028</v>
      </c>
      <c r="H62" s="21" t="s">
        <v>34</v>
      </c>
      <c r="I62" s="21" t="s">
        <v>67</v>
      </c>
      <c r="J62" s="21" t="s">
        <v>68</v>
      </c>
      <c r="K62" s="21">
        <v>1</v>
      </c>
      <c r="L62" s="22">
        <v>97500</v>
      </c>
      <c r="M62" s="23">
        <f t="shared" si="5"/>
        <v>97500</v>
      </c>
      <c r="N62" s="23"/>
      <c r="O62" s="23">
        <f t="shared" si="3"/>
        <v>97500</v>
      </c>
    </row>
    <row r="63" spans="2:15" ht="105" x14ac:dyDescent="0.25">
      <c r="B63" s="20">
        <v>61</v>
      </c>
      <c r="C63" s="21" t="s">
        <v>14</v>
      </c>
      <c r="D63" s="21" t="s">
        <v>15</v>
      </c>
      <c r="E63" s="21" t="s">
        <v>33</v>
      </c>
      <c r="F63" s="21" t="s">
        <v>21</v>
      </c>
      <c r="G63" s="21">
        <v>2028</v>
      </c>
      <c r="H63" s="21" t="s">
        <v>34</v>
      </c>
      <c r="I63" s="21" t="s">
        <v>67</v>
      </c>
      <c r="J63" s="21" t="s">
        <v>68</v>
      </c>
      <c r="K63" s="21">
        <v>1</v>
      </c>
      <c r="L63" s="22">
        <v>97500</v>
      </c>
      <c r="M63" s="23">
        <f t="shared" si="5"/>
        <v>97500</v>
      </c>
      <c r="N63" s="23"/>
      <c r="O63" s="23">
        <f t="shared" si="3"/>
        <v>97500</v>
      </c>
    </row>
    <row r="64" spans="2:15" ht="60" x14ac:dyDescent="0.25">
      <c r="B64" s="20">
        <v>62</v>
      </c>
      <c r="C64" s="21" t="s">
        <v>14</v>
      </c>
      <c r="D64" s="21" t="s">
        <v>15</v>
      </c>
      <c r="E64" s="21" t="s">
        <v>33</v>
      </c>
      <c r="F64" s="21" t="s">
        <v>25</v>
      </c>
      <c r="G64" s="21">
        <v>2028</v>
      </c>
      <c r="H64" s="21" t="s">
        <v>34</v>
      </c>
      <c r="I64" s="21" t="s">
        <v>57</v>
      </c>
      <c r="J64" s="21" t="s">
        <v>58</v>
      </c>
      <c r="K64" s="21">
        <v>2</v>
      </c>
      <c r="L64" s="22">
        <v>870900</v>
      </c>
      <c r="M64" s="23">
        <f t="shared" si="5"/>
        <v>1741800</v>
      </c>
      <c r="N64" s="23">
        <f t="shared" si="4"/>
        <v>174180</v>
      </c>
      <c r="O64" s="23">
        <f t="shared" si="3"/>
        <v>2090160</v>
      </c>
    </row>
    <row r="65" spans="2:15" ht="60" x14ac:dyDescent="0.25">
      <c r="B65" s="20">
        <v>63</v>
      </c>
      <c r="C65" s="21" t="s">
        <v>14</v>
      </c>
      <c r="D65" s="21" t="s">
        <v>15</v>
      </c>
      <c r="E65" s="21" t="s">
        <v>33</v>
      </c>
      <c r="F65" s="21" t="s">
        <v>21</v>
      </c>
      <c r="G65" s="21">
        <v>2029</v>
      </c>
      <c r="H65" s="21" t="s">
        <v>34</v>
      </c>
      <c r="I65" s="21" t="s">
        <v>59</v>
      </c>
      <c r="J65" s="21" t="s">
        <v>60</v>
      </c>
      <c r="K65" s="21">
        <v>1</v>
      </c>
      <c r="L65" s="22">
        <v>712000</v>
      </c>
      <c r="M65" s="23">
        <f t="shared" si="5"/>
        <v>712000</v>
      </c>
      <c r="N65" s="23"/>
      <c r="O65" s="23">
        <f t="shared" si="3"/>
        <v>712000</v>
      </c>
    </row>
    <row r="66" spans="2:15" ht="75" x14ac:dyDescent="0.25">
      <c r="B66" s="24">
        <v>64</v>
      </c>
      <c r="C66" s="21" t="s">
        <v>14</v>
      </c>
      <c r="D66" s="21" t="s">
        <v>15</v>
      </c>
      <c r="E66" s="21" t="s">
        <v>33</v>
      </c>
      <c r="F66" s="21" t="s">
        <v>21</v>
      </c>
      <c r="G66" s="21">
        <v>2029</v>
      </c>
      <c r="H66" s="21" t="s">
        <v>34</v>
      </c>
      <c r="I66" s="21" t="s">
        <v>61</v>
      </c>
      <c r="J66" s="21" t="s">
        <v>62</v>
      </c>
      <c r="K66" s="21">
        <v>1</v>
      </c>
      <c r="L66" s="22">
        <v>498400</v>
      </c>
      <c r="M66" s="23">
        <f t="shared" si="5"/>
        <v>498400</v>
      </c>
      <c r="N66" s="23"/>
      <c r="O66" s="23">
        <f t="shared" si="3"/>
        <v>498400</v>
      </c>
    </row>
    <row r="67" spans="2:15" ht="60" x14ac:dyDescent="0.25">
      <c r="B67" s="20">
        <v>65</v>
      </c>
      <c r="C67" s="21" t="s">
        <v>14</v>
      </c>
      <c r="D67" s="21" t="s">
        <v>15</v>
      </c>
      <c r="E67" s="21" t="s">
        <v>33</v>
      </c>
      <c r="F67" s="21" t="s">
        <v>21</v>
      </c>
      <c r="G67" s="21">
        <v>2029</v>
      </c>
      <c r="H67" s="21" t="s">
        <v>34</v>
      </c>
      <c r="I67" s="21" t="s">
        <v>63</v>
      </c>
      <c r="J67" s="21" t="s">
        <v>64</v>
      </c>
      <c r="K67" s="21">
        <v>1</v>
      </c>
      <c r="L67" s="22">
        <v>427200</v>
      </c>
      <c r="M67" s="23">
        <f t="shared" si="5"/>
        <v>427200</v>
      </c>
      <c r="N67" s="23"/>
      <c r="O67" s="23">
        <f t="shared" si="3"/>
        <v>427200</v>
      </c>
    </row>
    <row r="68" spans="2:15" ht="60" x14ac:dyDescent="0.25">
      <c r="B68" s="20">
        <v>66</v>
      </c>
      <c r="C68" s="21" t="s">
        <v>14</v>
      </c>
      <c r="D68" s="21" t="s">
        <v>15</v>
      </c>
      <c r="E68" s="21" t="s">
        <v>33</v>
      </c>
      <c r="F68" s="21" t="s">
        <v>21</v>
      </c>
      <c r="G68" s="21">
        <v>2029</v>
      </c>
      <c r="H68" s="21" t="s">
        <v>34</v>
      </c>
      <c r="I68" s="21" t="s">
        <v>65</v>
      </c>
      <c r="J68" s="21" t="s">
        <v>66</v>
      </c>
      <c r="K68" s="21">
        <v>1</v>
      </c>
      <c r="L68" s="22">
        <v>299040</v>
      </c>
      <c r="M68" s="23">
        <f t="shared" si="5"/>
        <v>299040</v>
      </c>
      <c r="N68" s="23"/>
      <c r="O68" s="23">
        <f t="shared" si="3"/>
        <v>299040</v>
      </c>
    </row>
    <row r="69" spans="2:15" ht="105" x14ac:dyDescent="0.25">
      <c r="B69" s="20">
        <v>67</v>
      </c>
      <c r="C69" s="21" t="s">
        <v>14</v>
      </c>
      <c r="D69" s="21" t="s">
        <v>15</v>
      </c>
      <c r="E69" s="21" t="s">
        <v>33</v>
      </c>
      <c r="F69" s="21" t="s">
        <v>21</v>
      </c>
      <c r="G69" s="21">
        <v>2029</v>
      </c>
      <c r="H69" s="21" t="s">
        <v>34</v>
      </c>
      <c r="I69" s="21" t="s">
        <v>67</v>
      </c>
      <c r="J69" s="21" t="s">
        <v>68</v>
      </c>
      <c r="K69" s="21">
        <v>1</v>
      </c>
      <c r="L69" s="22">
        <v>97500</v>
      </c>
      <c r="M69" s="23">
        <f t="shared" si="5"/>
        <v>97500</v>
      </c>
      <c r="N69" s="23"/>
      <c r="O69" s="23">
        <f t="shared" si="3"/>
        <v>97500</v>
      </c>
    </row>
    <row r="70" spans="2:15" ht="105" x14ac:dyDescent="0.25">
      <c r="B70" s="24">
        <v>68</v>
      </c>
      <c r="C70" s="21" t="s">
        <v>14</v>
      </c>
      <c r="D70" s="21" t="s">
        <v>15</v>
      </c>
      <c r="E70" s="21" t="s">
        <v>33</v>
      </c>
      <c r="F70" s="21" t="s">
        <v>21</v>
      </c>
      <c r="G70" s="21">
        <v>2029</v>
      </c>
      <c r="H70" s="21" t="s">
        <v>34</v>
      </c>
      <c r="I70" s="21" t="s">
        <v>67</v>
      </c>
      <c r="J70" s="21" t="s">
        <v>68</v>
      </c>
      <c r="K70" s="21">
        <v>1</v>
      </c>
      <c r="L70" s="22">
        <v>97500</v>
      </c>
      <c r="M70" s="23">
        <f t="shared" si="5"/>
        <v>97500</v>
      </c>
      <c r="N70" s="23"/>
      <c r="O70" s="23">
        <f t="shared" si="3"/>
        <v>97500</v>
      </c>
    </row>
    <row r="71" spans="2:15" ht="60" x14ac:dyDescent="0.25">
      <c r="B71" s="20">
        <v>69</v>
      </c>
      <c r="C71" s="21" t="s">
        <v>14</v>
      </c>
      <c r="D71" s="21" t="s">
        <v>15</v>
      </c>
      <c r="E71" s="21" t="s">
        <v>33</v>
      </c>
      <c r="F71" s="21" t="s">
        <v>25</v>
      </c>
      <c r="G71" s="21">
        <v>2029</v>
      </c>
      <c r="H71" s="21" t="s">
        <v>34</v>
      </c>
      <c r="I71" s="21" t="s">
        <v>57</v>
      </c>
      <c r="J71" s="21" t="s">
        <v>58</v>
      </c>
      <c r="K71" s="21">
        <v>2</v>
      </c>
      <c r="L71" s="22">
        <v>870900</v>
      </c>
      <c r="M71" s="23">
        <f t="shared" si="5"/>
        <v>1741800</v>
      </c>
      <c r="N71" s="23">
        <f t="shared" si="4"/>
        <v>174180</v>
      </c>
      <c r="O71" s="23">
        <f t="shared" si="3"/>
        <v>2090160</v>
      </c>
    </row>
    <row r="72" spans="2:15" ht="60" x14ac:dyDescent="0.25">
      <c r="B72" s="20">
        <v>70</v>
      </c>
      <c r="C72" s="21" t="s">
        <v>14</v>
      </c>
      <c r="D72" s="21" t="s">
        <v>15</v>
      </c>
      <c r="E72" s="21" t="s">
        <v>33</v>
      </c>
      <c r="F72" s="21" t="s">
        <v>21</v>
      </c>
      <c r="G72" s="21">
        <v>2030</v>
      </c>
      <c r="H72" s="21" t="s">
        <v>34</v>
      </c>
      <c r="I72" s="21" t="s">
        <v>59</v>
      </c>
      <c r="J72" s="21" t="s">
        <v>60</v>
      </c>
      <c r="K72" s="21">
        <v>1</v>
      </c>
      <c r="L72" s="22">
        <v>712000</v>
      </c>
      <c r="M72" s="23">
        <f t="shared" si="5"/>
        <v>712000</v>
      </c>
      <c r="N72" s="23"/>
      <c r="O72" s="23">
        <f t="shared" si="3"/>
        <v>712000</v>
      </c>
    </row>
    <row r="73" spans="2:15" ht="75" x14ac:dyDescent="0.25">
      <c r="B73" s="20">
        <v>71</v>
      </c>
      <c r="C73" s="21" t="s">
        <v>14</v>
      </c>
      <c r="D73" s="21" t="s">
        <v>15</v>
      </c>
      <c r="E73" s="21" t="s">
        <v>33</v>
      </c>
      <c r="F73" s="21" t="s">
        <v>21</v>
      </c>
      <c r="G73" s="21">
        <v>2030</v>
      </c>
      <c r="H73" s="21" t="s">
        <v>34</v>
      </c>
      <c r="I73" s="21" t="s">
        <v>61</v>
      </c>
      <c r="J73" s="21" t="s">
        <v>62</v>
      </c>
      <c r="K73" s="21">
        <v>1</v>
      </c>
      <c r="L73" s="22">
        <v>498400</v>
      </c>
      <c r="M73" s="23">
        <f t="shared" si="5"/>
        <v>498400</v>
      </c>
      <c r="N73" s="23"/>
      <c r="O73" s="23">
        <f t="shared" si="3"/>
        <v>498400</v>
      </c>
    </row>
    <row r="74" spans="2:15" ht="60" x14ac:dyDescent="0.25">
      <c r="B74" s="24">
        <v>72</v>
      </c>
      <c r="C74" s="21" t="s">
        <v>14</v>
      </c>
      <c r="D74" s="21" t="s">
        <v>15</v>
      </c>
      <c r="E74" s="21" t="s">
        <v>33</v>
      </c>
      <c r="F74" s="21" t="s">
        <v>21</v>
      </c>
      <c r="G74" s="21">
        <v>2030</v>
      </c>
      <c r="H74" s="21" t="s">
        <v>34</v>
      </c>
      <c r="I74" s="21" t="s">
        <v>63</v>
      </c>
      <c r="J74" s="21" t="s">
        <v>64</v>
      </c>
      <c r="K74" s="21">
        <v>1</v>
      </c>
      <c r="L74" s="22">
        <v>427200</v>
      </c>
      <c r="M74" s="23">
        <f t="shared" si="5"/>
        <v>427200</v>
      </c>
      <c r="N74" s="23"/>
      <c r="O74" s="23">
        <f t="shared" si="3"/>
        <v>427200</v>
      </c>
    </row>
    <row r="75" spans="2:15" ht="60" x14ac:dyDescent="0.25">
      <c r="B75" s="20">
        <v>73</v>
      </c>
      <c r="C75" s="21" t="s">
        <v>14</v>
      </c>
      <c r="D75" s="21" t="s">
        <v>15</v>
      </c>
      <c r="E75" s="21" t="s">
        <v>33</v>
      </c>
      <c r="F75" s="21" t="s">
        <v>21</v>
      </c>
      <c r="G75" s="21">
        <v>2030</v>
      </c>
      <c r="H75" s="21" t="s">
        <v>34</v>
      </c>
      <c r="I75" s="21" t="s">
        <v>65</v>
      </c>
      <c r="J75" s="21" t="s">
        <v>66</v>
      </c>
      <c r="K75" s="21">
        <v>1</v>
      </c>
      <c r="L75" s="22">
        <v>299040</v>
      </c>
      <c r="M75" s="23">
        <f t="shared" si="5"/>
        <v>299040</v>
      </c>
      <c r="N75" s="23"/>
      <c r="O75" s="23">
        <f t="shared" si="3"/>
        <v>299040</v>
      </c>
    </row>
    <row r="76" spans="2:15" ht="105" x14ac:dyDescent="0.25">
      <c r="B76" s="20">
        <v>74</v>
      </c>
      <c r="C76" s="21" t="s">
        <v>14</v>
      </c>
      <c r="D76" s="21" t="s">
        <v>15</v>
      </c>
      <c r="E76" s="21" t="s">
        <v>33</v>
      </c>
      <c r="F76" s="21" t="s">
        <v>21</v>
      </c>
      <c r="G76" s="21">
        <v>2030</v>
      </c>
      <c r="H76" s="21" t="s">
        <v>34</v>
      </c>
      <c r="I76" s="21" t="s">
        <v>67</v>
      </c>
      <c r="J76" s="21" t="s">
        <v>68</v>
      </c>
      <c r="K76" s="21">
        <v>1</v>
      </c>
      <c r="L76" s="22">
        <v>97500</v>
      </c>
      <c r="M76" s="23">
        <f t="shared" si="5"/>
        <v>97500</v>
      </c>
      <c r="N76" s="23"/>
      <c r="O76" s="23">
        <f t="shared" ref="O76:O133" si="6">(L76+N76)*K76</f>
        <v>97500</v>
      </c>
    </row>
    <row r="77" spans="2:15" ht="105" x14ac:dyDescent="0.25">
      <c r="B77" s="20">
        <v>75</v>
      </c>
      <c r="C77" s="21" t="s">
        <v>14</v>
      </c>
      <c r="D77" s="21" t="s">
        <v>15</v>
      </c>
      <c r="E77" s="21" t="s">
        <v>33</v>
      </c>
      <c r="F77" s="21" t="s">
        <v>21</v>
      </c>
      <c r="G77" s="21">
        <v>2030</v>
      </c>
      <c r="H77" s="21" t="s">
        <v>34</v>
      </c>
      <c r="I77" s="21" t="s">
        <v>67</v>
      </c>
      <c r="J77" s="21" t="s">
        <v>68</v>
      </c>
      <c r="K77" s="21">
        <v>1</v>
      </c>
      <c r="L77" s="22">
        <v>97500</v>
      </c>
      <c r="M77" s="23">
        <f t="shared" si="5"/>
        <v>97500</v>
      </c>
      <c r="N77" s="23"/>
      <c r="O77" s="23">
        <f t="shared" si="6"/>
        <v>97500</v>
      </c>
    </row>
    <row r="78" spans="2:15" ht="60" x14ac:dyDescent="0.25">
      <c r="B78" s="24">
        <v>76</v>
      </c>
      <c r="C78" s="21" t="s">
        <v>14</v>
      </c>
      <c r="D78" s="21" t="s">
        <v>15</v>
      </c>
      <c r="E78" s="21" t="s">
        <v>33</v>
      </c>
      <c r="F78" s="21" t="s">
        <v>25</v>
      </c>
      <c r="G78" s="21">
        <v>2030</v>
      </c>
      <c r="H78" s="21" t="s">
        <v>34</v>
      </c>
      <c r="I78" s="21" t="s">
        <v>57</v>
      </c>
      <c r="J78" s="21" t="s">
        <v>58</v>
      </c>
      <c r="K78" s="21">
        <v>2</v>
      </c>
      <c r="L78" s="22">
        <v>870900</v>
      </c>
      <c r="M78" s="23">
        <f t="shared" si="5"/>
        <v>1741800</v>
      </c>
      <c r="N78" s="23">
        <f t="shared" ref="N78:N106" si="7">ROUND(L78*0.2,2)</f>
        <v>174180</v>
      </c>
      <c r="O78" s="23">
        <f t="shared" si="6"/>
        <v>2090160</v>
      </c>
    </row>
    <row r="79" spans="2:15" ht="105" x14ac:dyDescent="0.25">
      <c r="B79" s="6">
        <v>77</v>
      </c>
      <c r="C79" s="14" t="s">
        <v>14</v>
      </c>
      <c r="D79" s="15" t="s">
        <v>32</v>
      </c>
      <c r="E79" s="8" t="s">
        <v>69</v>
      </c>
      <c r="F79" s="8" t="s">
        <v>25</v>
      </c>
      <c r="G79" s="8">
        <v>2029</v>
      </c>
      <c r="H79" s="8" t="s">
        <v>22</v>
      </c>
      <c r="I79" s="8" t="s">
        <v>26</v>
      </c>
      <c r="J79" s="16" t="s">
        <v>27</v>
      </c>
      <c r="K79" s="17">
        <v>2</v>
      </c>
      <c r="L79" s="10">
        <v>20736</v>
      </c>
      <c r="M79" s="13">
        <f t="shared" si="5"/>
        <v>41472</v>
      </c>
      <c r="N79" s="13">
        <f t="shared" si="7"/>
        <v>4147.2</v>
      </c>
      <c r="O79" s="13">
        <f t="shared" si="6"/>
        <v>49766.400000000001</v>
      </c>
    </row>
    <row r="80" spans="2:15" ht="105" x14ac:dyDescent="0.25">
      <c r="B80" s="6">
        <v>78</v>
      </c>
      <c r="C80" s="14" t="s">
        <v>14</v>
      </c>
      <c r="D80" s="15" t="s">
        <v>32</v>
      </c>
      <c r="E80" s="8" t="s">
        <v>69</v>
      </c>
      <c r="F80" s="8" t="s">
        <v>25</v>
      </c>
      <c r="G80" s="8">
        <v>2030</v>
      </c>
      <c r="H80" s="8" t="s">
        <v>22</v>
      </c>
      <c r="I80" s="8" t="s">
        <v>26</v>
      </c>
      <c r="J80" s="16" t="s">
        <v>27</v>
      </c>
      <c r="K80" s="17">
        <v>2</v>
      </c>
      <c r="L80" s="10">
        <v>24883.200000000001</v>
      </c>
      <c r="M80" s="13">
        <f t="shared" si="5"/>
        <v>49766.400000000001</v>
      </c>
      <c r="N80" s="13">
        <f t="shared" si="7"/>
        <v>4976.6400000000003</v>
      </c>
      <c r="O80" s="13">
        <f t="shared" si="6"/>
        <v>59719.68</v>
      </c>
    </row>
    <row r="81" spans="2:15" ht="105" x14ac:dyDescent="0.25">
      <c r="B81" s="6">
        <v>79</v>
      </c>
      <c r="C81" s="14" t="s">
        <v>14</v>
      </c>
      <c r="D81" s="15" t="s">
        <v>15</v>
      </c>
      <c r="E81" s="8" t="s">
        <v>69</v>
      </c>
      <c r="F81" s="8" t="s">
        <v>25</v>
      </c>
      <c r="G81" s="8">
        <v>2029</v>
      </c>
      <c r="H81" s="8" t="s">
        <v>22</v>
      </c>
      <c r="I81" s="8" t="s">
        <v>26</v>
      </c>
      <c r="J81" s="16" t="s">
        <v>27</v>
      </c>
      <c r="K81" s="17">
        <v>2</v>
      </c>
      <c r="L81" s="10">
        <v>20736</v>
      </c>
      <c r="M81" s="13">
        <f t="shared" si="5"/>
        <v>41472</v>
      </c>
      <c r="N81" s="13">
        <f t="shared" si="7"/>
        <v>4147.2</v>
      </c>
      <c r="O81" s="13">
        <f t="shared" si="6"/>
        <v>49766.400000000001</v>
      </c>
    </row>
    <row r="82" spans="2:15" ht="105" x14ac:dyDescent="0.25">
      <c r="B82" s="11">
        <v>80</v>
      </c>
      <c r="C82" s="14" t="s">
        <v>14</v>
      </c>
      <c r="D82" s="15" t="s">
        <v>15</v>
      </c>
      <c r="E82" s="8" t="s">
        <v>69</v>
      </c>
      <c r="F82" s="8" t="s">
        <v>25</v>
      </c>
      <c r="G82" s="8">
        <v>2030</v>
      </c>
      <c r="H82" s="8" t="s">
        <v>22</v>
      </c>
      <c r="I82" s="8" t="s">
        <v>26</v>
      </c>
      <c r="J82" s="16" t="s">
        <v>27</v>
      </c>
      <c r="K82" s="17">
        <v>2</v>
      </c>
      <c r="L82" s="10">
        <v>24883.200000000001</v>
      </c>
      <c r="M82" s="13">
        <f t="shared" ref="M82:M115" si="8">L82*K82</f>
        <v>49766.400000000001</v>
      </c>
      <c r="N82" s="13">
        <f t="shared" si="7"/>
        <v>4976.6400000000003</v>
      </c>
      <c r="O82" s="13">
        <f t="shared" si="6"/>
        <v>59719.68</v>
      </c>
    </row>
    <row r="83" spans="2:15" ht="30" x14ac:dyDescent="0.25">
      <c r="B83" s="6">
        <v>81</v>
      </c>
      <c r="C83" s="14" t="s">
        <v>14</v>
      </c>
      <c r="D83" s="15" t="s">
        <v>32</v>
      </c>
      <c r="E83" s="8" t="s">
        <v>69</v>
      </c>
      <c r="F83" s="8" t="s">
        <v>25</v>
      </c>
      <c r="G83" s="8">
        <v>2027</v>
      </c>
      <c r="H83" s="8" t="s">
        <v>70</v>
      </c>
      <c r="I83" s="8" t="s">
        <v>19</v>
      </c>
      <c r="J83" s="18" t="s">
        <v>71</v>
      </c>
      <c r="K83" s="17">
        <v>1</v>
      </c>
      <c r="L83" s="10">
        <v>668426</v>
      </c>
      <c r="M83" s="13">
        <f t="shared" si="8"/>
        <v>668426</v>
      </c>
      <c r="N83" s="13">
        <f t="shared" si="7"/>
        <v>133685.20000000001</v>
      </c>
      <c r="O83" s="13">
        <f t="shared" si="6"/>
        <v>802111.2</v>
      </c>
    </row>
    <row r="84" spans="2:15" ht="30" x14ac:dyDescent="0.25">
      <c r="B84" s="6">
        <v>82</v>
      </c>
      <c r="C84" s="14" t="s">
        <v>14</v>
      </c>
      <c r="D84" s="15" t="s">
        <v>32</v>
      </c>
      <c r="E84" s="8" t="s">
        <v>69</v>
      </c>
      <c r="F84" s="8" t="s">
        <v>25</v>
      </c>
      <c r="G84" s="8">
        <v>2028</v>
      </c>
      <c r="H84" s="8" t="s">
        <v>70</v>
      </c>
      <c r="I84" s="8" t="s">
        <v>19</v>
      </c>
      <c r="J84" s="18" t="s">
        <v>71</v>
      </c>
      <c r="K84" s="17">
        <v>1</v>
      </c>
      <c r="L84" s="10">
        <v>668426</v>
      </c>
      <c r="M84" s="13">
        <f t="shared" si="8"/>
        <v>668426</v>
      </c>
      <c r="N84" s="13">
        <f t="shared" si="7"/>
        <v>133685.20000000001</v>
      </c>
      <c r="O84" s="13">
        <f t="shared" si="6"/>
        <v>802111.2</v>
      </c>
    </row>
    <row r="85" spans="2:15" ht="30" x14ac:dyDescent="0.25">
      <c r="B85" s="6">
        <v>83</v>
      </c>
      <c r="C85" s="14" t="s">
        <v>14</v>
      </c>
      <c r="D85" s="15" t="s">
        <v>32</v>
      </c>
      <c r="E85" s="8" t="s">
        <v>69</v>
      </c>
      <c r="F85" s="8" t="s">
        <v>25</v>
      </c>
      <c r="G85" s="8">
        <v>2029</v>
      </c>
      <c r="H85" s="8" t="s">
        <v>70</v>
      </c>
      <c r="I85" s="8" t="s">
        <v>19</v>
      </c>
      <c r="J85" s="18" t="s">
        <v>71</v>
      </c>
      <c r="K85" s="17">
        <v>1</v>
      </c>
      <c r="L85" s="10">
        <v>668426</v>
      </c>
      <c r="M85" s="13">
        <f t="shared" si="8"/>
        <v>668426</v>
      </c>
      <c r="N85" s="13">
        <f t="shared" si="7"/>
        <v>133685.20000000001</v>
      </c>
      <c r="O85" s="13">
        <f t="shared" si="6"/>
        <v>802111.2</v>
      </c>
    </row>
    <row r="86" spans="2:15" ht="30" x14ac:dyDescent="0.25">
      <c r="B86" s="11">
        <v>84</v>
      </c>
      <c r="C86" s="14" t="s">
        <v>14</v>
      </c>
      <c r="D86" s="15" t="s">
        <v>32</v>
      </c>
      <c r="E86" s="8" t="s">
        <v>69</v>
      </c>
      <c r="F86" s="8" t="s">
        <v>25</v>
      </c>
      <c r="G86" s="8">
        <v>2030</v>
      </c>
      <c r="H86" s="8" t="s">
        <v>70</v>
      </c>
      <c r="I86" s="8" t="s">
        <v>19</v>
      </c>
      <c r="J86" s="18" t="s">
        <v>71</v>
      </c>
      <c r="K86" s="17">
        <v>1</v>
      </c>
      <c r="L86" s="10">
        <v>668426</v>
      </c>
      <c r="M86" s="13">
        <f t="shared" si="8"/>
        <v>668426</v>
      </c>
      <c r="N86" s="13">
        <f t="shared" si="7"/>
        <v>133685.20000000001</v>
      </c>
      <c r="O86" s="13">
        <f t="shared" si="6"/>
        <v>802111.2</v>
      </c>
    </row>
    <row r="87" spans="2:15" ht="30" x14ac:dyDescent="0.25">
      <c r="B87" s="6">
        <v>85</v>
      </c>
      <c r="C87" s="14" t="s">
        <v>14</v>
      </c>
      <c r="D87" s="15" t="s">
        <v>15</v>
      </c>
      <c r="E87" s="8" t="s">
        <v>69</v>
      </c>
      <c r="F87" s="8" t="s">
        <v>25</v>
      </c>
      <c r="G87" s="8">
        <v>2027</v>
      </c>
      <c r="H87" s="8" t="s">
        <v>70</v>
      </c>
      <c r="I87" s="8" t="s">
        <v>19</v>
      </c>
      <c r="J87" s="18" t="s">
        <v>71</v>
      </c>
      <c r="K87" s="17">
        <v>1</v>
      </c>
      <c r="L87" s="10">
        <v>668426</v>
      </c>
      <c r="M87" s="13">
        <f t="shared" si="8"/>
        <v>668426</v>
      </c>
      <c r="N87" s="13">
        <f t="shared" si="7"/>
        <v>133685.20000000001</v>
      </c>
      <c r="O87" s="13">
        <f t="shared" si="6"/>
        <v>802111.2</v>
      </c>
    </row>
    <row r="88" spans="2:15" ht="30" x14ac:dyDescent="0.25">
      <c r="B88" s="6">
        <v>86</v>
      </c>
      <c r="C88" s="14" t="s">
        <v>14</v>
      </c>
      <c r="D88" s="15" t="s">
        <v>15</v>
      </c>
      <c r="E88" s="8" t="s">
        <v>69</v>
      </c>
      <c r="F88" s="8" t="s">
        <v>25</v>
      </c>
      <c r="G88" s="8">
        <v>2028</v>
      </c>
      <c r="H88" s="8" t="s">
        <v>70</v>
      </c>
      <c r="I88" s="8" t="s">
        <v>19</v>
      </c>
      <c r="J88" s="18" t="s">
        <v>71</v>
      </c>
      <c r="K88" s="17">
        <v>1</v>
      </c>
      <c r="L88" s="10">
        <v>668426</v>
      </c>
      <c r="M88" s="13">
        <f t="shared" si="8"/>
        <v>668426</v>
      </c>
      <c r="N88" s="13">
        <f t="shared" si="7"/>
        <v>133685.20000000001</v>
      </c>
      <c r="O88" s="13">
        <f t="shared" si="6"/>
        <v>802111.2</v>
      </c>
    </row>
    <row r="89" spans="2:15" ht="30" x14ac:dyDescent="0.25">
      <c r="B89" s="6">
        <v>87</v>
      </c>
      <c r="C89" s="14" t="s">
        <v>14</v>
      </c>
      <c r="D89" s="15" t="s">
        <v>15</v>
      </c>
      <c r="E89" s="8" t="s">
        <v>69</v>
      </c>
      <c r="F89" s="8" t="s">
        <v>25</v>
      </c>
      <c r="G89" s="8">
        <v>2029</v>
      </c>
      <c r="H89" s="8" t="s">
        <v>70</v>
      </c>
      <c r="I89" s="8" t="s">
        <v>19</v>
      </c>
      <c r="J89" s="18" t="s">
        <v>71</v>
      </c>
      <c r="K89" s="17">
        <v>1</v>
      </c>
      <c r="L89" s="10">
        <v>668426</v>
      </c>
      <c r="M89" s="13">
        <f t="shared" si="8"/>
        <v>668426</v>
      </c>
      <c r="N89" s="13">
        <f t="shared" si="7"/>
        <v>133685.20000000001</v>
      </c>
      <c r="O89" s="13">
        <f t="shared" si="6"/>
        <v>802111.2</v>
      </c>
    </row>
    <row r="90" spans="2:15" ht="30" x14ac:dyDescent="0.25">
      <c r="B90" s="11">
        <v>88</v>
      </c>
      <c r="C90" s="14" t="s">
        <v>14</v>
      </c>
      <c r="D90" s="15" t="s">
        <v>15</v>
      </c>
      <c r="E90" s="8" t="s">
        <v>69</v>
      </c>
      <c r="F90" s="8" t="s">
        <v>25</v>
      </c>
      <c r="G90" s="8">
        <v>2030</v>
      </c>
      <c r="H90" s="8" t="s">
        <v>70</v>
      </c>
      <c r="I90" s="8" t="s">
        <v>19</v>
      </c>
      <c r="J90" s="18" t="s">
        <v>71</v>
      </c>
      <c r="K90" s="17">
        <v>1</v>
      </c>
      <c r="L90" s="10">
        <v>668426</v>
      </c>
      <c r="M90" s="13">
        <f t="shared" si="8"/>
        <v>668426</v>
      </c>
      <c r="N90" s="13">
        <f t="shared" si="7"/>
        <v>133685.20000000001</v>
      </c>
      <c r="O90" s="13">
        <f t="shared" si="6"/>
        <v>802111.2</v>
      </c>
    </row>
    <row r="91" spans="2:15" ht="30" x14ac:dyDescent="0.25">
      <c r="B91" s="6">
        <v>89</v>
      </c>
      <c r="C91" s="14" t="s">
        <v>72</v>
      </c>
      <c r="D91" s="15" t="s">
        <v>73</v>
      </c>
      <c r="E91" s="8" t="s">
        <v>74</v>
      </c>
      <c r="F91" s="8" t="s">
        <v>25</v>
      </c>
      <c r="G91" s="8" t="s">
        <v>75</v>
      </c>
      <c r="H91" s="8" t="s">
        <v>76</v>
      </c>
      <c r="I91" s="8" t="s">
        <v>77</v>
      </c>
      <c r="J91" s="18" t="s">
        <v>78</v>
      </c>
      <c r="K91" s="17">
        <v>1</v>
      </c>
      <c r="L91" s="10">
        <v>5109588</v>
      </c>
      <c r="M91" s="13">
        <f t="shared" si="8"/>
        <v>5109588</v>
      </c>
      <c r="N91" s="13">
        <f t="shared" si="7"/>
        <v>1021917.6</v>
      </c>
      <c r="O91" s="13">
        <f t="shared" si="6"/>
        <v>6131505.5999999996</v>
      </c>
    </row>
    <row r="92" spans="2:15" ht="30" x14ac:dyDescent="0.25">
      <c r="B92" s="6">
        <v>90</v>
      </c>
      <c r="C92" s="14" t="s">
        <v>72</v>
      </c>
      <c r="D92" s="15" t="s">
        <v>73</v>
      </c>
      <c r="E92" s="8" t="s">
        <v>74</v>
      </c>
      <c r="F92" s="8" t="s">
        <v>25</v>
      </c>
      <c r="G92" s="8" t="s">
        <v>79</v>
      </c>
      <c r="H92" s="8" t="s">
        <v>76</v>
      </c>
      <c r="I92" s="8" t="s">
        <v>77</v>
      </c>
      <c r="J92" s="18" t="s">
        <v>78</v>
      </c>
      <c r="K92" s="17">
        <v>1</v>
      </c>
      <c r="L92" s="10">
        <v>5109588</v>
      </c>
      <c r="M92" s="13">
        <f t="shared" si="8"/>
        <v>5109588</v>
      </c>
      <c r="N92" s="13">
        <f t="shared" si="7"/>
        <v>1021917.6</v>
      </c>
      <c r="O92" s="13">
        <f t="shared" si="6"/>
        <v>6131505.5999999996</v>
      </c>
    </row>
    <row r="93" spans="2:15" ht="30" x14ac:dyDescent="0.25">
      <c r="B93" s="6">
        <v>91</v>
      </c>
      <c r="C93" s="14" t="s">
        <v>72</v>
      </c>
      <c r="D93" s="15" t="s">
        <v>73</v>
      </c>
      <c r="E93" s="8" t="s">
        <v>74</v>
      </c>
      <c r="F93" s="8" t="s">
        <v>25</v>
      </c>
      <c r="G93" s="8" t="s">
        <v>80</v>
      </c>
      <c r="H93" s="8" t="s">
        <v>76</v>
      </c>
      <c r="I93" s="8" t="s">
        <v>77</v>
      </c>
      <c r="J93" s="18" t="s">
        <v>78</v>
      </c>
      <c r="K93" s="17">
        <v>1</v>
      </c>
      <c r="L93" s="10">
        <v>5109588</v>
      </c>
      <c r="M93" s="13">
        <f t="shared" si="8"/>
        <v>5109588</v>
      </c>
      <c r="N93" s="13">
        <f t="shared" si="7"/>
        <v>1021917.6</v>
      </c>
      <c r="O93" s="13">
        <f t="shared" si="6"/>
        <v>6131505.5999999996</v>
      </c>
    </row>
    <row r="94" spans="2:15" ht="30" x14ac:dyDescent="0.25">
      <c r="B94" s="11">
        <v>92</v>
      </c>
      <c r="C94" s="14" t="s">
        <v>72</v>
      </c>
      <c r="D94" s="15" t="s">
        <v>73</v>
      </c>
      <c r="E94" s="8" t="s">
        <v>74</v>
      </c>
      <c r="F94" s="8" t="s">
        <v>25</v>
      </c>
      <c r="G94" s="8" t="s">
        <v>81</v>
      </c>
      <c r="H94" s="8" t="s">
        <v>76</v>
      </c>
      <c r="I94" s="8" t="s">
        <v>77</v>
      </c>
      <c r="J94" s="18" t="s">
        <v>78</v>
      </c>
      <c r="K94" s="17">
        <v>1</v>
      </c>
      <c r="L94" s="10">
        <v>5109588</v>
      </c>
      <c r="M94" s="13">
        <f t="shared" si="8"/>
        <v>5109588</v>
      </c>
      <c r="N94" s="13">
        <f t="shared" si="7"/>
        <v>1021917.6</v>
      </c>
      <c r="O94" s="13">
        <f t="shared" si="6"/>
        <v>6131505.5999999996</v>
      </c>
    </row>
    <row r="95" spans="2:15" ht="30" x14ac:dyDescent="0.25">
      <c r="B95" s="6">
        <v>93</v>
      </c>
      <c r="C95" s="14" t="s">
        <v>72</v>
      </c>
      <c r="D95" s="15" t="s">
        <v>73</v>
      </c>
      <c r="E95" s="8" t="s">
        <v>74</v>
      </c>
      <c r="F95" s="8" t="s">
        <v>25</v>
      </c>
      <c r="G95" s="8" t="s">
        <v>75</v>
      </c>
      <c r="H95" s="8" t="s">
        <v>82</v>
      </c>
      <c r="I95" s="8" t="s">
        <v>83</v>
      </c>
      <c r="J95" s="18" t="s">
        <v>84</v>
      </c>
      <c r="K95" s="17">
        <v>2</v>
      </c>
      <c r="L95" s="10">
        <v>26220</v>
      </c>
      <c r="M95" s="13">
        <f t="shared" si="8"/>
        <v>52440</v>
      </c>
      <c r="N95" s="13">
        <f t="shared" si="7"/>
        <v>5244</v>
      </c>
      <c r="O95" s="13">
        <f t="shared" si="6"/>
        <v>62928</v>
      </c>
    </row>
    <row r="96" spans="2:15" ht="30" x14ac:dyDescent="0.25">
      <c r="B96" s="6">
        <v>94</v>
      </c>
      <c r="C96" s="14" t="s">
        <v>72</v>
      </c>
      <c r="D96" s="15" t="s">
        <v>73</v>
      </c>
      <c r="E96" s="8" t="s">
        <v>74</v>
      </c>
      <c r="F96" s="8" t="s">
        <v>25</v>
      </c>
      <c r="G96" s="8" t="s">
        <v>79</v>
      </c>
      <c r="H96" s="8" t="s">
        <v>82</v>
      </c>
      <c r="I96" s="8" t="s">
        <v>83</v>
      </c>
      <c r="J96" s="18" t="s">
        <v>84</v>
      </c>
      <c r="K96" s="17">
        <v>2</v>
      </c>
      <c r="L96" s="10">
        <v>30153</v>
      </c>
      <c r="M96" s="13">
        <f t="shared" si="8"/>
        <v>60306</v>
      </c>
      <c r="N96" s="13">
        <f t="shared" si="7"/>
        <v>6030.6</v>
      </c>
      <c r="O96" s="13">
        <f t="shared" si="6"/>
        <v>72367.199999999997</v>
      </c>
    </row>
    <row r="97" spans="2:15" ht="30" x14ac:dyDescent="0.25">
      <c r="B97" s="6">
        <v>95</v>
      </c>
      <c r="C97" s="14" t="s">
        <v>72</v>
      </c>
      <c r="D97" s="15" t="s">
        <v>73</v>
      </c>
      <c r="E97" s="8" t="s">
        <v>74</v>
      </c>
      <c r="F97" s="8" t="s">
        <v>25</v>
      </c>
      <c r="G97" s="8" t="s">
        <v>80</v>
      </c>
      <c r="H97" s="8" t="s">
        <v>82</v>
      </c>
      <c r="I97" s="8" t="s">
        <v>83</v>
      </c>
      <c r="J97" s="18" t="s">
        <v>84</v>
      </c>
      <c r="K97" s="17">
        <v>2</v>
      </c>
      <c r="L97" s="10">
        <v>30153</v>
      </c>
      <c r="M97" s="13">
        <f t="shared" si="8"/>
        <v>60306</v>
      </c>
      <c r="N97" s="13">
        <f t="shared" si="7"/>
        <v>6030.6</v>
      </c>
      <c r="O97" s="13">
        <f t="shared" si="6"/>
        <v>72367.199999999997</v>
      </c>
    </row>
    <row r="98" spans="2:15" ht="30" x14ac:dyDescent="0.25">
      <c r="B98" s="11">
        <v>96</v>
      </c>
      <c r="C98" s="14" t="s">
        <v>72</v>
      </c>
      <c r="D98" s="15" t="s">
        <v>73</v>
      </c>
      <c r="E98" s="8" t="s">
        <v>74</v>
      </c>
      <c r="F98" s="8" t="s">
        <v>25</v>
      </c>
      <c r="G98" s="8" t="s">
        <v>81</v>
      </c>
      <c r="H98" s="8" t="s">
        <v>82</v>
      </c>
      <c r="I98" s="8" t="s">
        <v>83</v>
      </c>
      <c r="J98" s="18" t="s">
        <v>84</v>
      </c>
      <c r="K98" s="17">
        <v>2</v>
      </c>
      <c r="L98" s="10">
        <v>30153</v>
      </c>
      <c r="M98" s="13">
        <f t="shared" si="8"/>
        <v>60306</v>
      </c>
      <c r="N98" s="13">
        <f t="shared" si="7"/>
        <v>6030.6</v>
      </c>
      <c r="O98" s="13">
        <f t="shared" si="6"/>
        <v>72367.199999999997</v>
      </c>
    </row>
    <row r="99" spans="2:15" ht="30" x14ac:dyDescent="0.25">
      <c r="B99" s="6">
        <v>97</v>
      </c>
      <c r="C99" s="14" t="s">
        <v>72</v>
      </c>
      <c r="D99" s="15" t="s">
        <v>73</v>
      </c>
      <c r="E99" s="8" t="s">
        <v>74</v>
      </c>
      <c r="F99" s="8" t="s">
        <v>25</v>
      </c>
      <c r="G99" s="8" t="s">
        <v>75</v>
      </c>
      <c r="H99" s="8" t="s">
        <v>70</v>
      </c>
      <c r="I99" s="8" t="s">
        <v>85</v>
      </c>
      <c r="J99" s="18" t="s">
        <v>86</v>
      </c>
      <c r="K99" s="17">
        <v>1</v>
      </c>
      <c r="L99" s="10">
        <v>371987</v>
      </c>
      <c r="M99" s="13">
        <f t="shared" si="8"/>
        <v>371987</v>
      </c>
      <c r="N99" s="13">
        <f t="shared" si="7"/>
        <v>74397.399999999994</v>
      </c>
      <c r="O99" s="13">
        <f t="shared" si="6"/>
        <v>446384.4</v>
      </c>
    </row>
    <row r="100" spans="2:15" ht="30" x14ac:dyDescent="0.25">
      <c r="B100" s="6">
        <v>98</v>
      </c>
      <c r="C100" s="14" t="s">
        <v>72</v>
      </c>
      <c r="D100" s="15" t="s">
        <v>73</v>
      </c>
      <c r="E100" s="8" t="s">
        <v>74</v>
      </c>
      <c r="F100" s="8" t="s">
        <v>25</v>
      </c>
      <c r="G100" s="8" t="s">
        <v>75</v>
      </c>
      <c r="H100" s="8" t="s">
        <v>70</v>
      </c>
      <c r="I100" s="8" t="s">
        <v>87</v>
      </c>
      <c r="J100" s="18" t="s">
        <v>88</v>
      </c>
      <c r="K100" s="17">
        <v>1</v>
      </c>
      <c r="L100" s="10">
        <v>485738</v>
      </c>
      <c r="M100" s="13">
        <f t="shared" si="8"/>
        <v>485738</v>
      </c>
      <c r="N100" s="13">
        <f t="shared" si="7"/>
        <v>97147.6</v>
      </c>
      <c r="O100" s="13">
        <f t="shared" si="6"/>
        <v>582885.6</v>
      </c>
    </row>
    <row r="101" spans="2:15" ht="30" x14ac:dyDescent="0.25">
      <c r="B101" s="6">
        <v>99</v>
      </c>
      <c r="C101" s="14" t="s">
        <v>72</v>
      </c>
      <c r="D101" s="15" t="s">
        <v>73</v>
      </c>
      <c r="E101" s="8" t="s">
        <v>74</v>
      </c>
      <c r="F101" s="8" t="s">
        <v>25</v>
      </c>
      <c r="G101" s="8" t="s">
        <v>79</v>
      </c>
      <c r="H101" s="8" t="s">
        <v>70</v>
      </c>
      <c r="I101" s="8" t="s">
        <v>85</v>
      </c>
      <c r="J101" s="18" t="s">
        <v>86</v>
      </c>
      <c r="K101" s="17">
        <v>1</v>
      </c>
      <c r="L101" s="10">
        <v>371987</v>
      </c>
      <c r="M101" s="13">
        <f t="shared" si="8"/>
        <v>371987</v>
      </c>
      <c r="N101" s="13">
        <f t="shared" si="7"/>
        <v>74397.399999999994</v>
      </c>
      <c r="O101" s="13">
        <f t="shared" si="6"/>
        <v>446384.4</v>
      </c>
    </row>
    <row r="102" spans="2:15" ht="30" x14ac:dyDescent="0.25">
      <c r="B102" s="11">
        <v>100</v>
      </c>
      <c r="C102" s="14" t="s">
        <v>72</v>
      </c>
      <c r="D102" s="15" t="s">
        <v>73</v>
      </c>
      <c r="E102" s="8" t="s">
        <v>74</v>
      </c>
      <c r="F102" s="8" t="s">
        <v>25</v>
      </c>
      <c r="G102" s="8" t="s">
        <v>79</v>
      </c>
      <c r="H102" s="8" t="s">
        <v>70</v>
      </c>
      <c r="I102" s="8" t="s">
        <v>87</v>
      </c>
      <c r="J102" s="18" t="s">
        <v>88</v>
      </c>
      <c r="K102" s="17">
        <v>1</v>
      </c>
      <c r="L102" s="10">
        <v>485738</v>
      </c>
      <c r="M102" s="13">
        <f t="shared" si="8"/>
        <v>485738</v>
      </c>
      <c r="N102" s="13">
        <f t="shared" si="7"/>
        <v>97147.6</v>
      </c>
      <c r="O102" s="13">
        <f t="shared" si="6"/>
        <v>582885.6</v>
      </c>
    </row>
    <row r="103" spans="2:15" ht="30" x14ac:dyDescent="0.25">
      <c r="B103" s="6">
        <v>101</v>
      </c>
      <c r="C103" s="14" t="s">
        <v>72</v>
      </c>
      <c r="D103" s="15" t="s">
        <v>73</v>
      </c>
      <c r="E103" s="8" t="s">
        <v>74</v>
      </c>
      <c r="F103" s="8" t="s">
        <v>25</v>
      </c>
      <c r="G103" s="8" t="s">
        <v>80</v>
      </c>
      <c r="H103" s="8" t="s">
        <v>70</v>
      </c>
      <c r="I103" s="8" t="s">
        <v>85</v>
      </c>
      <c r="J103" s="18" t="s">
        <v>86</v>
      </c>
      <c r="K103" s="17">
        <v>1</v>
      </c>
      <c r="L103" s="10">
        <v>371987</v>
      </c>
      <c r="M103" s="13">
        <f t="shared" si="8"/>
        <v>371987</v>
      </c>
      <c r="N103" s="13">
        <f t="shared" si="7"/>
        <v>74397.399999999994</v>
      </c>
      <c r="O103" s="13">
        <f t="shared" si="6"/>
        <v>446384.4</v>
      </c>
    </row>
    <row r="104" spans="2:15" ht="30" x14ac:dyDescent="0.25">
      <c r="B104" s="6">
        <v>102</v>
      </c>
      <c r="C104" s="14" t="s">
        <v>72</v>
      </c>
      <c r="D104" s="15" t="s">
        <v>73</v>
      </c>
      <c r="E104" s="8" t="s">
        <v>74</v>
      </c>
      <c r="F104" s="8" t="s">
        <v>25</v>
      </c>
      <c r="G104" s="8" t="s">
        <v>80</v>
      </c>
      <c r="H104" s="8" t="s">
        <v>70</v>
      </c>
      <c r="I104" s="8" t="s">
        <v>87</v>
      </c>
      <c r="J104" s="18" t="s">
        <v>88</v>
      </c>
      <c r="K104" s="17">
        <v>1</v>
      </c>
      <c r="L104" s="10">
        <v>485738</v>
      </c>
      <c r="M104" s="13">
        <f t="shared" si="8"/>
        <v>485738</v>
      </c>
      <c r="N104" s="13">
        <f t="shared" si="7"/>
        <v>97147.6</v>
      </c>
      <c r="O104" s="13">
        <f t="shared" si="6"/>
        <v>582885.6</v>
      </c>
    </row>
    <row r="105" spans="2:15" ht="30" x14ac:dyDescent="0.25">
      <c r="B105" s="6">
        <v>103</v>
      </c>
      <c r="C105" s="14" t="s">
        <v>72</v>
      </c>
      <c r="D105" s="15" t="s">
        <v>73</v>
      </c>
      <c r="E105" s="8" t="s">
        <v>74</v>
      </c>
      <c r="F105" s="8" t="s">
        <v>25</v>
      </c>
      <c r="G105" s="8" t="s">
        <v>81</v>
      </c>
      <c r="H105" s="8" t="s">
        <v>70</v>
      </c>
      <c r="I105" s="8" t="s">
        <v>85</v>
      </c>
      <c r="J105" s="18" t="s">
        <v>86</v>
      </c>
      <c r="K105" s="17">
        <v>1</v>
      </c>
      <c r="L105" s="10">
        <v>371987</v>
      </c>
      <c r="M105" s="13">
        <f t="shared" si="8"/>
        <v>371987</v>
      </c>
      <c r="N105" s="13">
        <f t="shared" si="7"/>
        <v>74397.399999999994</v>
      </c>
      <c r="O105" s="13">
        <f t="shared" si="6"/>
        <v>446384.4</v>
      </c>
    </row>
    <row r="106" spans="2:15" ht="30" x14ac:dyDescent="0.25">
      <c r="B106" s="11">
        <v>104</v>
      </c>
      <c r="C106" s="14" t="s">
        <v>72</v>
      </c>
      <c r="D106" s="15" t="s">
        <v>73</v>
      </c>
      <c r="E106" s="8" t="s">
        <v>74</v>
      </c>
      <c r="F106" s="8" t="s">
        <v>25</v>
      </c>
      <c r="G106" s="8" t="s">
        <v>81</v>
      </c>
      <c r="H106" s="8" t="s">
        <v>70</v>
      </c>
      <c r="I106" s="8" t="s">
        <v>87</v>
      </c>
      <c r="J106" s="18" t="s">
        <v>88</v>
      </c>
      <c r="K106" s="17">
        <v>1</v>
      </c>
      <c r="L106" s="10">
        <v>485738</v>
      </c>
      <c r="M106" s="13">
        <f t="shared" si="8"/>
        <v>485738</v>
      </c>
      <c r="N106" s="13">
        <f t="shared" si="7"/>
        <v>97147.6</v>
      </c>
      <c r="O106" s="13">
        <f t="shared" si="6"/>
        <v>582885.6</v>
      </c>
    </row>
    <row r="107" spans="2:15" ht="30" x14ac:dyDescent="0.25">
      <c r="B107" s="6">
        <v>105</v>
      </c>
      <c r="C107" s="14" t="s">
        <v>72</v>
      </c>
      <c r="D107" s="15" t="s">
        <v>89</v>
      </c>
      <c r="E107" s="8" t="s">
        <v>90</v>
      </c>
      <c r="F107" s="8" t="s">
        <v>17</v>
      </c>
      <c r="G107" s="8">
        <v>2029</v>
      </c>
      <c r="H107" s="8" t="s">
        <v>91</v>
      </c>
      <c r="I107" s="8"/>
      <c r="J107" s="18" t="s">
        <v>92</v>
      </c>
      <c r="K107" s="17">
        <v>2</v>
      </c>
      <c r="L107" s="10">
        <v>2044505</v>
      </c>
      <c r="M107" s="13">
        <f t="shared" si="8"/>
        <v>4089010</v>
      </c>
      <c r="N107" s="13">
        <f t="shared" ref="N107:N131" si="9">L107*0.2</f>
        <v>408901</v>
      </c>
      <c r="O107" s="13">
        <f t="shared" si="6"/>
        <v>4906812</v>
      </c>
    </row>
    <row r="108" spans="2:15" ht="30" x14ac:dyDescent="0.25">
      <c r="B108" s="6">
        <v>106</v>
      </c>
      <c r="C108" s="14" t="s">
        <v>72</v>
      </c>
      <c r="D108" s="15" t="s">
        <v>89</v>
      </c>
      <c r="E108" s="8" t="s">
        <v>90</v>
      </c>
      <c r="F108" s="8" t="s">
        <v>17</v>
      </c>
      <c r="G108" s="8">
        <v>2029</v>
      </c>
      <c r="H108" s="8" t="s">
        <v>91</v>
      </c>
      <c r="I108" s="8"/>
      <c r="J108" s="18" t="s">
        <v>93</v>
      </c>
      <c r="K108" s="17">
        <v>3</v>
      </c>
      <c r="L108" s="10">
        <v>2033424</v>
      </c>
      <c r="M108" s="13">
        <f t="shared" si="8"/>
        <v>6100272</v>
      </c>
      <c r="N108" s="13">
        <f t="shared" si="9"/>
        <v>406684.80000000005</v>
      </c>
      <c r="O108" s="13">
        <f t="shared" si="6"/>
        <v>7320326.3999999994</v>
      </c>
    </row>
    <row r="109" spans="2:15" ht="30" x14ac:dyDescent="0.25">
      <c r="B109" s="6">
        <v>107</v>
      </c>
      <c r="C109" s="14" t="s">
        <v>72</v>
      </c>
      <c r="D109" s="15" t="s">
        <v>89</v>
      </c>
      <c r="E109" s="8" t="s">
        <v>90</v>
      </c>
      <c r="F109" s="8" t="s">
        <v>21</v>
      </c>
      <c r="G109" s="8">
        <v>2029</v>
      </c>
      <c r="H109" s="8" t="s">
        <v>82</v>
      </c>
      <c r="I109" s="8" t="s">
        <v>94</v>
      </c>
      <c r="J109" s="18" t="s">
        <v>95</v>
      </c>
      <c r="K109" s="17">
        <v>5</v>
      </c>
      <c r="L109" s="10">
        <v>64274</v>
      </c>
      <c r="M109" s="13">
        <f t="shared" si="8"/>
        <v>321370</v>
      </c>
      <c r="N109" s="13"/>
      <c r="O109" s="13">
        <f t="shared" si="6"/>
        <v>321370</v>
      </c>
    </row>
    <row r="110" spans="2:15" ht="30" x14ac:dyDescent="0.25">
      <c r="B110" s="11">
        <v>108</v>
      </c>
      <c r="C110" s="14" t="s">
        <v>72</v>
      </c>
      <c r="D110" s="15" t="s">
        <v>89</v>
      </c>
      <c r="E110" s="8" t="s">
        <v>90</v>
      </c>
      <c r="F110" s="8" t="s">
        <v>25</v>
      </c>
      <c r="G110" s="8">
        <v>2029</v>
      </c>
      <c r="H110" s="8" t="s">
        <v>82</v>
      </c>
      <c r="I110" s="8" t="s">
        <v>83</v>
      </c>
      <c r="J110" s="18" t="s">
        <v>84</v>
      </c>
      <c r="K110" s="17">
        <v>5</v>
      </c>
      <c r="L110" s="10">
        <v>30153</v>
      </c>
      <c r="M110" s="13">
        <f t="shared" si="8"/>
        <v>150765</v>
      </c>
      <c r="N110" s="13">
        <f t="shared" si="9"/>
        <v>6030.6</v>
      </c>
      <c r="O110" s="13">
        <f t="shared" si="6"/>
        <v>180918</v>
      </c>
    </row>
    <row r="111" spans="2:15" ht="30" x14ac:dyDescent="0.25">
      <c r="B111" s="6">
        <v>109</v>
      </c>
      <c r="C111" s="14" t="s">
        <v>72</v>
      </c>
      <c r="D111" s="15" t="s">
        <v>89</v>
      </c>
      <c r="E111" s="8" t="s">
        <v>90</v>
      </c>
      <c r="F111" s="8" t="s">
        <v>25</v>
      </c>
      <c r="G111" s="8">
        <v>2030</v>
      </c>
      <c r="H111" s="8" t="s">
        <v>82</v>
      </c>
      <c r="I111" s="8" t="s">
        <v>83</v>
      </c>
      <c r="J111" s="18" t="s">
        <v>96</v>
      </c>
      <c r="K111" s="17">
        <v>5</v>
      </c>
      <c r="L111" s="10">
        <v>30153</v>
      </c>
      <c r="M111" s="13">
        <f t="shared" si="8"/>
        <v>150765</v>
      </c>
      <c r="N111" s="13">
        <f t="shared" si="9"/>
        <v>6030.6</v>
      </c>
      <c r="O111" s="13">
        <f t="shared" si="6"/>
        <v>180918</v>
      </c>
    </row>
    <row r="112" spans="2:15" ht="30" x14ac:dyDescent="0.25">
      <c r="B112" s="6">
        <v>110</v>
      </c>
      <c r="C112" s="14" t="s">
        <v>72</v>
      </c>
      <c r="D112" s="15" t="s">
        <v>89</v>
      </c>
      <c r="E112" s="8" t="s">
        <v>90</v>
      </c>
      <c r="F112" s="8" t="s">
        <v>21</v>
      </c>
      <c r="G112" s="8">
        <v>2029</v>
      </c>
      <c r="H112" s="8" t="s">
        <v>97</v>
      </c>
      <c r="I112" s="8" t="s">
        <v>98</v>
      </c>
      <c r="J112" s="18" t="s">
        <v>99</v>
      </c>
      <c r="K112" s="17">
        <v>1</v>
      </c>
      <c r="L112" s="10">
        <v>2880000</v>
      </c>
      <c r="M112" s="13">
        <f t="shared" si="8"/>
        <v>2880000</v>
      </c>
      <c r="N112" s="13"/>
      <c r="O112" s="13">
        <f t="shared" si="6"/>
        <v>2880000</v>
      </c>
    </row>
    <row r="113" spans="2:15" ht="30" x14ac:dyDescent="0.25">
      <c r="B113" s="6">
        <v>111</v>
      </c>
      <c r="C113" s="14" t="s">
        <v>72</v>
      </c>
      <c r="D113" s="15" t="s">
        <v>89</v>
      </c>
      <c r="E113" s="8" t="s">
        <v>90</v>
      </c>
      <c r="F113" s="8" t="s">
        <v>21</v>
      </c>
      <c r="G113" s="8">
        <v>2029</v>
      </c>
      <c r="H113" s="8" t="s">
        <v>97</v>
      </c>
      <c r="I113" s="8" t="s">
        <v>100</v>
      </c>
      <c r="J113" s="18" t="s">
        <v>101</v>
      </c>
      <c r="K113" s="17">
        <v>1</v>
      </c>
      <c r="L113" s="10">
        <v>576000</v>
      </c>
      <c r="M113" s="13">
        <f t="shared" si="8"/>
        <v>576000</v>
      </c>
      <c r="N113" s="13"/>
      <c r="O113" s="13">
        <f t="shared" si="6"/>
        <v>576000</v>
      </c>
    </row>
    <row r="114" spans="2:15" ht="30" x14ac:dyDescent="0.25">
      <c r="B114" s="11">
        <v>112</v>
      </c>
      <c r="C114" s="14" t="s">
        <v>72</v>
      </c>
      <c r="D114" s="15" t="s">
        <v>89</v>
      </c>
      <c r="E114" s="8" t="s">
        <v>90</v>
      </c>
      <c r="F114" s="8" t="s">
        <v>21</v>
      </c>
      <c r="G114" s="8">
        <v>2030</v>
      </c>
      <c r="H114" s="8" t="s">
        <v>97</v>
      </c>
      <c r="I114" s="8" t="s">
        <v>98</v>
      </c>
      <c r="J114" s="18" t="s">
        <v>99</v>
      </c>
      <c r="K114" s="17">
        <v>1</v>
      </c>
      <c r="L114" s="10">
        <v>3168000</v>
      </c>
      <c r="M114" s="13">
        <f t="shared" si="8"/>
        <v>3168000</v>
      </c>
      <c r="N114" s="13"/>
      <c r="O114" s="13">
        <f t="shared" si="6"/>
        <v>3168000</v>
      </c>
    </row>
    <row r="115" spans="2:15" ht="30" x14ac:dyDescent="0.25">
      <c r="B115" s="6">
        <v>113</v>
      </c>
      <c r="C115" s="14" t="s">
        <v>72</v>
      </c>
      <c r="D115" s="15" t="s">
        <v>89</v>
      </c>
      <c r="E115" s="8" t="s">
        <v>90</v>
      </c>
      <c r="F115" s="8" t="s">
        <v>21</v>
      </c>
      <c r="G115" s="8">
        <v>2030</v>
      </c>
      <c r="H115" s="8" t="s">
        <v>97</v>
      </c>
      <c r="I115" s="8" t="s">
        <v>100</v>
      </c>
      <c r="J115" s="18" t="s">
        <v>101</v>
      </c>
      <c r="K115" s="17">
        <v>1</v>
      </c>
      <c r="L115" s="10">
        <v>633600</v>
      </c>
      <c r="M115" s="13">
        <f t="shared" si="8"/>
        <v>633600</v>
      </c>
      <c r="N115" s="13"/>
      <c r="O115" s="13">
        <f t="shared" si="6"/>
        <v>633600</v>
      </c>
    </row>
    <row r="116" spans="2:15" ht="30" x14ac:dyDescent="0.25">
      <c r="B116" s="6">
        <v>114</v>
      </c>
      <c r="C116" s="14" t="s">
        <v>72</v>
      </c>
      <c r="D116" s="15" t="s">
        <v>102</v>
      </c>
      <c r="E116" s="8" t="s">
        <v>90</v>
      </c>
      <c r="F116" s="8" t="s">
        <v>17</v>
      </c>
      <c r="G116" s="8">
        <v>2029</v>
      </c>
      <c r="H116" s="8" t="s">
        <v>91</v>
      </c>
      <c r="I116" s="8"/>
      <c r="J116" s="18" t="s">
        <v>92</v>
      </c>
      <c r="K116" s="17">
        <v>2</v>
      </c>
      <c r="L116" s="10">
        <v>2044505</v>
      </c>
      <c r="M116" s="13">
        <f t="shared" ref="M116:M133" si="10">L116*K116</f>
        <v>4089010</v>
      </c>
      <c r="N116" s="13">
        <f t="shared" si="9"/>
        <v>408901</v>
      </c>
      <c r="O116" s="13">
        <f t="shared" si="6"/>
        <v>4906812</v>
      </c>
    </row>
    <row r="117" spans="2:15" ht="30" x14ac:dyDescent="0.25">
      <c r="B117" s="6">
        <v>115</v>
      </c>
      <c r="C117" s="14" t="s">
        <v>72</v>
      </c>
      <c r="D117" s="15" t="s">
        <v>102</v>
      </c>
      <c r="E117" s="8" t="s">
        <v>90</v>
      </c>
      <c r="F117" s="8" t="s">
        <v>17</v>
      </c>
      <c r="G117" s="8">
        <v>2029</v>
      </c>
      <c r="H117" s="8" t="s">
        <v>91</v>
      </c>
      <c r="I117" s="8"/>
      <c r="J117" s="18" t="s">
        <v>103</v>
      </c>
      <c r="K117" s="17">
        <v>3</v>
      </c>
      <c r="L117" s="10">
        <v>2232443</v>
      </c>
      <c r="M117" s="13">
        <f t="shared" si="10"/>
        <v>6697329</v>
      </c>
      <c r="N117" s="13">
        <f t="shared" si="9"/>
        <v>446488.60000000003</v>
      </c>
      <c r="O117" s="13">
        <f t="shared" si="6"/>
        <v>8036794.8000000007</v>
      </c>
    </row>
    <row r="118" spans="2:15" ht="30" x14ac:dyDescent="0.25">
      <c r="B118" s="11">
        <v>116</v>
      </c>
      <c r="C118" s="14" t="s">
        <v>72</v>
      </c>
      <c r="D118" s="15" t="s">
        <v>102</v>
      </c>
      <c r="E118" s="8" t="s">
        <v>90</v>
      </c>
      <c r="F118" s="8" t="s">
        <v>21</v>
      </c>
      <c r="G118" s="8">
        <v>2029</v>
      </c>
      <c r="H118" s="8" t="s">
        <v>97</v>
      </c>
      <c r="I118" s="8" t="s">
        <v>104</v>
      </c>
      <c r="J118" s="18" t="s">
        <v>105</v>
      </c>
      <c r="K118" s="17">
        <v>1</v>
      </c>
      <c r="L118" s="10">
        <v>8784000</v>
      </c>
      <c r="M118" s="13">
        <f t="shared" si="10"/>
        <v>8784000</v>
      </c>
      <c r="N118" s="13"/>
      <c r="O118" s="13">
        <f t="shared" si="6"/>
        <v>8784000</v>
      </c>
    </row>
    <row r="119" spans="2:15" ht="30" x14ac:dyDescent="0.25">
      <c r="B119" s="6">
        <v>117</v>
      </c>
      <c r="C119" s="14" t="s">
        <v>72</v>
      </c>
      <c r="D119" s="15" t="s">
        <v>102</v>
      </c>
      <c r="E119" s="8" t="s">
        <v>90</v>
      </c>
      <c r="F119" s="8" t="s">
        <v>21</v>
      </c>
      <c r="G119" s="8">
        <v>2029</v>
      </c>
      <c r="H119" s="8" t="s">
        <v>97</v>
      </c>
      <c r="I119" s="8" t="s">
        <v>104</v>
      </c>
      <c r="J119" s="18" t="s">
        <v>106</v>
      </c>
      <c r="K119" s="17">
        <v>1</v>
      </c>
      <c r="L119" s="10">
        <v>1756800</v>
      </c>
      <c r="M119" s="13">
        <f t="shared" si="10"/>
        <v>1756800</v>
      </c>
      <c r="N119" s="13"/>
      <c r="O119" s="13">
        <f t="shared" si="6"/>
        <v>1756800</v>
      </c>
    </row>
    <row r="120" spans="2:15" ht="30" x14ac:dyDescent="0.25">
      <c r="B120" s="6">
        <v>118</v>
      </c>
      <c r="C120" s="14" t="s">
        <v>72</v>
      </c>
      <c r="D120" s="15" t="s">
        <v>102</v>
      </c>
      <c r="E120" s="8" t="s">
        <v>90</v>
      </c>
      <c r="F120" s="8" t="s">
        <v>21</v>
      </c>
      <c r="G120" s="8">
        <v>2029</v>
      </c>
      <c r="H120" s="8" t="s">
        <v>82</v>
      </c>
      <c r="I120" s="8" t="s">
        <v>94</v>
      </c>
      <c r="J120" s="18" t="s">
        <v>95</v>
      </c>
      <c r="K120" s="17">
        <v>5</v>
      </c>
      <c r="L120" s="10">
        <v>64274</v>
      </c>
      <c r="M120" s="13">
        <f t="shared" si="10"/>
        <v>321370</v>
      </c>
      <c r="N120" s="13"/>
      <c r="O120" s="13">
        <f t="shared" si="6"/>
        <v>321370</v>
      </c>
    </row>
    <row r="121" spans="2:15" ht="30" x14ac:dyDescent="0.25">
      <c r="B121" s="6">
        <v>119</v>
      </c>
      <c r="C121" s="14" t="s">
        <v>72</v>
      </c>
      <c r="D121" s="15" t="s">
        <v>102</v>
      </c>
      <c r="E121" s="8" t="s">
        <v>90</v>
      </c>
      <c r="F121" s="8" t="s">
        <v>25</v>
      </c>
      <c r="G121" s="8">
        <v>2029</v>
      </c>
      <c r="H121" s="8" t="s">
        <v>82</v>
      </c>
      <c r="I121" s="8" t="s">
        <v>83</v>
      </c>
      <c r="J121" s="18" t="s">
        <v>84</v>
      </c>
      <c r="K121" s="17">
        <v>5</v>
      </c>
      <c r="L121" s="10">
        <v>30153</v>
      </c>
      <c r="M121" s="13">
        <f t="shared" si="10"/>
        <v>150765</v>
      </c>
      <c r="N121" s="13">
        <f t="shared" si="9"/>
        <v>6030.6</v>
      </c>
      <c r="O121" s="13">
        <f t="shared" si="6"/>
        <v>180918</v>
      </c>
    </row>
    <row r="122" spans="2:15" ht="30" x14ac:dyDescent="0.25">
      <c r="B122" s="11">
        <v>120</v>
      </c>
      <c r="C122" s="14" t="s">
        <v>72</v>
      </c>
      <c r="D122" s="15" t="s">
        <v>102</v>
      </c>
      <c r="E122" s="8" t="s">
        <v>90</v>
      </c>
      <c r="F122" s="8" t="s">
        <v>25</v>
      </c>
      <c r="G122" s="8">
        <v>2030</v>
      </c>
      <c r="H122" s="8" t="s">
        <v>82</v>
      </c>
      <c r="I122" s="8" t="s">
        <v>83</v>
      </c>
      <c r="J122" s="18" t="s">
        <v>96</v>
      </c>
      <c r="K122" s="17">
        <v>5</v>
      </c>
      <c r="L122" s="10">
        <v>30153</v>
      </c>
      <c r="M122" s="13">
        <f t="shared" si="10"/>
        <v>150765</v>
      </c>
      <c r="N122" s="13">
        <f t="shared" si="9"/>
        <v>6030.6</v>
      </c>
      <c r="O122" s="13">
        <f t="shared" si="6"/>
        <v>180918</v>
      </c>
    </row>
    <row r="123" spans="2:15" ht="30" x14ac:dyDescent="0.25">
      <c r="B123" s="6">
        <v>121</v>
      </c>
      <c r="C123" s="14" t="s">
        <v>72</v>
      </c>
      <c r="D123" s="15" t="s">
        <v>102</v>
      </c>
      <c r="E123" s="8" t="s">
        <v>90</v>
      </c>
      <c r="F123" s="8" t="s">
        <v>21</v>
      </c>
      <c r="G123" s="8">
        <v>2030</v>
      </c>
      <c r="H123" s="8" t="s">
        <v>97</v>
      </c>
      <c r="I123" s="8" t="s">
        <v>104</v>
      </c>
      <c r="J123" s="18" t="s">
        <v>105</v>
      </c>
      <c r="K123" s="17">
        <v>1</v>
      </c>
      <c r="L123" s="10">
        <v>9622400</v>
      </c>
      <c r="M123" s="13">
        <f t="shared" si="10"/>
        <v>9622400</v>
      </c>
      <c r="N123" s="13"/>
      <c r="O123" s="13">
        <f t="shared" si="6"/>
        <v>9622400</v>
      </c>
    </row>
    <row r="124" spans="2:15" ht="30" x14ac:dyDescent="0.25">
      <c r="B124" s="6">
        <v>122</v>
      </c>
      <c r="C124" s="14" t="s">
        <v>72</v>
      </c>
      <c r="D124" s="15" t="s">
        <v>102</v>
      </c>
      <c r="E124" s="8" t="s">
        <v>90</v>
      </c>
      <c r="F124" s="8" t="s">
        <v>21</v>
      </c>
      <c r="G124" s="8">
        <v>2030</v>
      </c>
      <c r="H124" s="8" t="s">
        <v>97</v>
      </c>
      <c r="I124" s="8" t="s">
        <v>104</v>
      </c>
      <c r="J124" s="18" t="s">
        <v>106</v>
      </c>
      <c r="K124" s="17">
        <v>1</v>
      </c>
      <c r="L124" s="10">
        <v>1932480</v>
      </c>
      <c r="M124" s="13">
        <f t="shared" si="10"/>
        <v>1932480</v>
      </c>
      <c r="N124" s="13"/>
      <c r="O124" s="13">
        <f t="shared" si="6"/>
        <v>1932480</v>
      </c>
    </row>
    <row r="125" spans="2:15" ht="30" x14ac:dyDescent="0.25">
      <c r="B125" s="6">
        <v>123</v>
      </c>
      <c r="C125" s="14" t="s">
        <v>72</v>
      </c>
      <c r="D125" s="15" t="s">
        <v>107</v>
      </c>
      <c r="E125" s="8" t="s">
        <v>90</v>
      </c>
      <c r="F125" s="8" t="s">
        <v>17</v>
      </c>
      <c r="G125" s="8">
        <v>2029</v>
      </c>
      <c r="H125" s="8" t="s">
        <v>91</v>
      </c>
      <c r="I125" s="8"/>
      <c r="J125" s="18" t="s">
        <v>92</v>
      </c>
      <c r="K125" s="17">
        <v>2</v>
      </c>
      <c r="L125" s="10">
        <v>2044505</v>
      </c>
      <c r="M125" s="13">
        <f t="shared" si="10"/>
        <v>4089010</v>
      </c>
      <c r="N125" s="13">
        <f t="shared" si="9"/>
        <v>408901</v>
      </c>
      <c r="O125" s="13">
        <f t="shared" si="6"/>
        <v>4906812</v>
      </c>
    </row>
    <row r="126" spans="2:15" ht="30" x14ac:dyDescent="0.25">
      <c r="B126" s="11">
        <v>124</v>
      </c>
      <c r="C126" s="14" t="s">
        <v>72</v>
      </c>
      <c r="D126" s="15" t="s">
        <v>107</v>
      </c>
      <c r="E126" s="8" t="s">
        <v>90</v>
      </c>
      <c r="F126" s="8" t="s">
        <v>17</v>
      </c>
      <c r="G126" s="8">
        <v>2029</v>
      </c>
      <c r="H126" s="8" t="s">
        <v>91</v>
      </c>
      <c r="I126" s="8"/>
      <c r="J126" s="18" t="s">
        <v>103</v>
      </c>
      <c r="K126" s="17">
        <v>3</v>
      </c>
      <c r="L126" s="10">
        <v>2232443</v>
      </c>
      <c r="M126" s="13">
        <f t="shared" si="10"/>
        <v>6697329</v>
      </c>
      <c r="N126" s="13">
        <f t="shared" si="9"/>
        <v>446488.60000000003</v>
      </c>
      <c r="O126" s="13">
        <f t="shared" si="6"/>
        <v>8036794.8000000007</v>
      </c>
    </row>
    <row r="127" spans="2:15" ht="30" x14ac:dyDescent="0.25">
      <c r="B127" s="6">
        <v>125</v>
      </c>
      <c r="C127" s="14" t="s">
        <v>72</v>
      </c>
      <c r="D127" s="15" t="s">
        <v>107</v>
      </c>
      <c r="E127" s="8" t="s">
        <v>90</v>
      </c>
      <c r="F127" s="8" t="s">
        <v>21</v>
      </c>
      <c r="G127" s="8">
        <v>2029</v>
      </c>
      <c r="H127" s="8" t="s">
        <v>97</v>
      </c>
      <c r="I127" s="8" t="s">
        <v>108</v>
      </c>
      <c r="J127" s="18" t="s">
        <v>109</v>
      </c>
      <c r="K127" s="17">
        <v>1</v>
      </c>
      <c r="L127" s="10">
        <v>7488000</v>
      </c>
      <c r="M127" s="13">
        <f t="shared" si="10"/>
        <v>7488000</v>
      </c>
      <c r="N127" s="13"/>
      <c r="O127" s="13">
        <f t="shared" si="6"/>
        <v>7488000</v>
      </c>
    </row>
    <row r="128" spans="2:15" ht="30" x14ac:dyDescent="0.25">
      <c r="B128" s="6">
        <v>126</v>
      </c>
      <c r="C128" s="14" t="s">
        <v>72</v>
      </c>
      <c r="D128" s="15" t="s">
        <v>107</v>
      </c>
      <c r="E128" s="8" t="s">
        <v>90</v>
      </c>
      <c r="F128" s="8" t="s">
        <v>21</v>
      </c>
      <c r="G128" s="8">
        <v>2029</v>
      </c>
      <c r="H128" s="8" t="s">
        <v>97</v>
      </c>
      <c r="I128" s="8" t="s">
        <v>110</v>
      </c>
      <c r="J128" s="18" t="s">
        <v>111</v>
      </c>
      <c r="K128" s="17">
        <v>1</v>
      </c>
      <c r="L128" s="10">
        <v>1497600</v>
      </c>
      <c r="M128" s="13">
        <f t="shared" si="10"/>
        <v>1497600</v>
      </c>
      <c r="N128" s="13"/>
      <c r="O128" s="13">
        <f t="shared" si="6"/>
        <v>1497600</v>
      </c>
    </row>
    <row r="129" spans="2:15" ht="30" x14ac:dyDescent="0.25">
      <c r="B129" s="6">
        <v>127</v>
      </c>
      <c r="C129" s="14" t="s">
        <v>72</v>
      </c>
      <c r="D129" s="15" t="s">
        <v>107</v>
      </c>
      <c r="E129" s="8" t="s">
        <v>90</v>
      </c>
      <c r="F129" s="8" t="s">
        <v>21</v>
      </c>
      <c r="G129" s="8">
        <v>2029</v>
      </c>
      <c r="H129" s="8" t="s">
        <v>82</v>
      </c>
      <c r="I129" s="8" t="s">
        <v>94</v>
      </c>
      <c r="J129" s="18" t="s">
        <v>95</v>
      </c>
      <c r="K129" s="17">
        <v>5</v>
      </c>
      <c r="L129" s="10">
        <v>64274</v>
      </c>
      <c r="M129" s="13">
        <f t="shared" si="10"/>
        <v>321370</v>
      </c>
      <c r="N129" s="13"/>
      <c r="O129" s="13">
        <f t="shared" si="6"/>
        <v>321370</v>
      </c>
    </row>
    <row r="130" spans="2:15" ht="30" x14ac:dyDescent="0.25">
      <c r="B130" s="11">
        <v>128</v>
      </c>
      <c r="C130" s="14" t="s">
        <v>72</v>
      </c>
      <c r="D130" s="15" t="s">
        <v>107</v>
      </c>
      <c r="E130" s="8" t="s">
        <v>90</v>
      </c>
      <c r="F130" s="8" t="s">
        <v>25</v>
      </c>
      <c r="G130" s="8">
        <v>2029</v>
      </c>
      <c r="H130" s="8" t="s">
        <v>82</v>
      </c>
      <c r="I130" s="8" t="s">
        <v>83</v>
      </c>
      <c r="J130" s="18" t="s">
        <v>84</v>
      </c>
      <c r="K130" s="17">
        <v>5</v>
      </c>
      <c r="L130" s="10">
        <v>30153</v>
      </c>
      <c r="M130" s="13">
        <f t="shared" si="10"/>
        <v>150765</v>
      </c>
      <c r="N130" s="13">
        <f t="shared" si="9"/>
        <v>6030.6</v>
      </c>
      <c r="O130" s="13">
        <f t="shared" si="6"/>
        <v>180918</v>
      </c>
    </row>
    <row r="131" spans="2:15" ht="30" x14ac:dyDescent="0.25">
      <c r="B131" s="6">
        <v>129</v>
      </c>
      <c r="C131" s="14" t="s">
        <v>72</v>
      </c>
      <c r="D131" s="15" t="s">
        <v>107</v>
      </c>
      <c r="E131" s="8" t="s">
        <v>90</v>
      </c>
      <c r="F131" s="8" t="s">
        <v>25</v>
      </c>
      <c r="G131" s="8">
        <v>2030</v>
      </c>
      <c r="H131" s="8" t="s">
        <v>82</v>
      </c>
      <c r="I131" s="8" t="s">
        <v>83</v>
      </c>
      <c r="J131" s="18" t="s">
        <v>96</v>
      </c>
      <c r="K131" s="17">
        <v>5</v>
      </c>
      <c r="L131" s="10">
        <v>30153</v>
      </c>
      <c r="M131" s="13">
        <f t="shared" si="10"/>
        <v>150765</v>
      </c>
      <c r="N131" s="13">
        <f t="shared" si="9"/>
        <v>6030.6</v>
      </c>
      <c r="O131" s="13">
        <f t="shared" si="6"/>
        <v>180918</v>
      </c>
    </row>
    <row r="132" spans="2:15" ht="30" x14ac:dyDescent="0.25">
      <c r="B132" s="6">
        <v>130</v>
      </c>
      <c r="C132" s="14" t="s">
        <v>72</v>
      </c>
      <c r="D132" s="15" t="s">
        <v>107</v>
      </c>
      <c r="E132" s="8" t="s">
        <v>90</v>
      </c>
      <c r="F132" s="8" t="s">
        <v>21</v>
      </c>
      <c r="G132" s="8">
        <v>2030</v>
      </c>
      <c r="H132" s="8" t="s">
        <v>97</v>
      </c>
      <c r="I132" s="8" t="s">
        <v>108</v>
      </c>
      <c r="J132" s="18" t="s">
        <v>109</v>
      </c>
      <c r="K132" s="17">
        <v>1</v>
      </c>
      <c r="L132" s="10">
        <v>8236800</v>
      </c>
      <c r="M132" s="13">
        <f t="shared" si="10"/>
        <v>8236800</v>
      </c>
      <c r="N132" s="13"/>
      <c r="O132" s="13">
        <f t="shared" si="6"/>
        <v>8236800</v>
      </c>
    </row>
    <row r="133" spans="2:15" ht="30" x14ac:dyDescent="0.25">
      <c r="B133" s="6">
        <v>131</v>
      </c>
      <c r="C133" s="14" t="s">
        <v>72</v>
      </c>
      <c r="D133" s="15" t="s">
        <v>107</v>
      </c>
      <c r="E133" s="8" t="s">
        <v>90</v>
      </c>
      <c r="F133" s="8" t="s">
        <v>21</v>
      </c>
      <c r="G133" s="8">
        <v>2030</v>
      </c>
      <c r="H133" s="8" t="s">
        <v>97</v>
      </c>
      <c r="I133" s="8" t="s">
        <v>110</v>
      </c>
      <c r="J133" s="18" t="s">
        <v>111</v>
      </c>
      <c r="K133" s="17">
        <v>1</v>
      </c>
      <c r="L133" s="10">
        <v>1647360</v>
      </c>
      <c r="M133" s="13">
        <f t="shared" si="10"/>
        <v>1647360</v>
      </c>
      <c r="N133" s="13"/>
      <c r="O133" s="13">
        <f t="shared" si="6"/>
        <v>1647360</v>
      </c>
    </row>
    <row r="134" spans="2:15" ht="15.75" x14ac:dyDescent="0.25">
      <c r="M134" s="19">
        <f>SUBTOTAL(9,M3:M133)</f>
        <v>184564461</v>
      </c>
      <c r="N134" s="19">
        <f>SUBTOTAL(9,N3:N133)</f>
        <v>12275894.159999996</v>
      </c>
      <c r="O134" s="19">
        <f>SUBTOTAL(9,O3:O133)</f>
        <v>204134984.24000007</v>
      </c>
    </row>
  </sheetData>
  <autoFilter ref="B1:O133" xr:uid="{00000000-0009-0000-0000-000000000000}"/>
  <sortState ref="B3:O5">
    <sortCondition ref="C3:C5"/>
    <sortCondition ref="D3:D5"/>
    <sortCondition ref="G3:G5"/>
    <sortCondition ref="F3:F5"/>
  </sortState>
  <pageMargins left="0.7" right="0.7" top="0.75" bottom="0.75" header="0.3" footer="0.3"/>
  <pageSetup paperSize="9" scale="27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'\\msc.sigma-it.local\groups\Департамент ИБ\Проекты ДИБ\!Информация для ДИБ ПАО\_ПРИБ\Итог\[36_Итог программа развития ИБ 2026-2030_XL.xlsx]facere '!#REF!</xm:f>
          </x14:formula1>
          <xm:sqref>E8:E12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Оборудование Desception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Кукуло Станислав Владиславович</dc:creator>
  <cp:lastModifiedBy>автор</cp:lastModifiedBy>
  <cp:revision>1</cp:revision>
  <dcterms:created xsi:type="dcterms:W3CDTF">2025-03-11T14:14:41Z</dcterms:created>
  <dcterms:modified xsi:type="dcterms:W3CDTF">2026-04-13T14:11:41Z</dcterms:modified>
</cp:coreProperties>
</file>